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CAB934F7-E9E9-4143-ACBF-FE9E0F0BCC5B}" xr6:coauthVersionLast="47" xr6:coauthVersionMax="47" xr10:uidLastSave="{00000000-0000-0000-0000-000000000000}"/>
  <workbookProtection workbookAlgorithmName="SHA-512" workbookHashValue="hiD5EmMapnXWf5jsM1kLsCNk6UplGzR5VH9wTSRk6L12OZ7KkG7OAkG3z7/FCu8SugaxEpR+wBBNGN7kkuPeyw==" workbookSaltValue="oDNhuyP9VepfZ+UDAZ/XhA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5" l="1"/>
  <c r="G40" i="20"/>
  <c r="H39" i="20" s="1"/>
  <c r="H40" i="20" s="1"/>
  <c r="I39" i="20" s="1"/>
  <c r="Z39" i="2"/>
  <c r="Y39" i="2"/>
  <c r="Z39" i="3"/>
  <c r="Z39" i="4"/>
  <c r="Z39" i="5"/>
  <c r="Z39" i="6"/>
  <c r="Y39" i="6"/>
  <c r="Z39" i="7"/>
  <c r="Y39" i="7"/>
  <c r="Z39" i="8"/>
  <c r="Z39" i="9"/>
  <c r="Z39" i="10"/>
  <c r="Z39" i="11"/>
  <c r="Y39" i="11"/>
  <c r="Z39" i="12"/>
  <c r="Z39" i="13"/>
  <c r="Z39" i="14"/>
  <c r="Z39" i="15"/>
  <c r="Y39" i="15"/>
  <c r="Y39" i="16"/>
  <c r="Z39" i="16" s="1"/>
  <c r="Z39" i="17"/>
  <c r="Z39" i="18"/>
  <c r="Y39" i="18"/>
  <c r="Z39" i="19"/>
  <c r="Z39" i="20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H39" i="15"/>
  <c r="W39" i="16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1"/>
  <c r="J39" i="1"/>
  <c r="H39" i="1"/>
  <c r="H40" i="1" s="1"/>
  <c r="I39" i="1" s="1"/>
  <c r="I40" i="1" s="1"/>
  <c r="Q38" i="2"/>
  <c r="I38" i="2"/>
  <c r="AA38" i="3"/>
  <c r="AA40" i="3" s="1"/>
  <c r="Q38" i="3"/>
  <c r="AA38" i="4"/>
  <c r="AA40" i="4" s="1"/>
  <c r="Y38" i="4"/>
  <c r="Y40" i="4" s="1"/>
  <c r="Q38" i="4"/>
  <c r="Y38" i="5"/>
  <c r="Y40" i="5" s="1"/>
  <c r="U38" i="5"/>
  <c r="Q38" i="5"/>
  <c r="J38" i="5"/>
  <c r="AA38" i="6"/>
  <c r="AA40" i="6" s="1"/>
  <c r="Y38" i="6"/>
  <c r="Y40" i="6" s="1"/>
  <c r="U38" i="6"/>
  <c r="J38" i="6"/>
  <c r="I38" i="6"/>
  <c r="AA38" i="7"/>
  <c r="AA40" i="7" s="1"/>
  <c r="Y38" i="7"/>
  <c r="U38" i="7"/>
  <c r="J38" i="7"/>
  <c r="I38" i="7"/>
  <c r="U38" i="8"/>
  <c r="S38" i="8"/>
  <c r="K38" i="8"/>
  <c r="J38" i="8"/>
  <c r="E38" i="8"/>
  <c r="E40" i="8" s="1"/>
  <c r="U38" i="9"/>
  <c r="T38" i="9"/>
  <c r="S38" i="9"/>
  <c r="K38" i="9"/>
  <c r="J38" i="9"/>
  <c r="E38" i="9"/>
  <c r="E40" i="9" s="1"/>
  <c r="D38" i="9"/>
  <c r="D40" i="9" s="1"/>
  <c r="T38" i="10"/>
  <c r="S38" i="10"/>
  <c r="E38" i="10"/>
  <c r="E40" i="10" s="1"/>
  <c r="D38" i="10"/>
  <c r="D40" i="10" s="1"/>
  <c r="C38" i="10"/>
  <c r="C40" i="10" s="1"/>
  <c r="T38" i="11"/>
  <c r="S38" i="11"/>
  <c r="M38" i="11"/>
  <c r="E38" i="11"/>
  <c r="E40" i="11" s="1"/>
  <c r="D38" i="11"/>
  <c r="D40" i="11" s="1"/>
  <c r="C38" i="11"/>
  <c r="C40" i="11" s="1"/>
  <c r="AA38" i="12"/>
  <c r="AA40" i="12" s="1"/>
  <c r="S38" i="12"/>
  <c r="M38" i="12"/>
  <c r="L38" i="12"/>
  <c r="D38" i="12"/>
  <c r="D40" i="12" s="1"/>
  <c r="C38" i="12"/>
  <c r="C40" i="12" s="1"/>
  <c r="AA38" i="13"/>
  <c r="AA40" i="13" s="1"/>
  <c r="M38" i="13"/>
  <c r="L38" i="13"/>
  <c r="K38" i="13"/>
  <c r="D38" i="13"/>
  <c r="D40" i="13" s="1"/>
  <c r="C38" i="13"/>
  <c r="C40" i="13" s="1"/>
  <c r="AA38" i="14"/>
  <c r="AA40" i="14" s="1"/>
  <c r="U38" i="14"/>
  <c r="M38" i="14"/>
  <c r="L38" i="14"/>
  <c r="C38" i="14"/>
  <c r="C40" i="14" s="1"/>
  <c r="AA38" i="15"/>
  <c r="AA40" i="15" s="1"/>
  <c r="U38" i="15"/>
  <c r="M38" i="15"/>
  <c r="G38" i="15"/>
  <c r="G40" i="15" s="1"/>
  <c r="C38" i="15"/>
  <c r="C40" i="15" s="1"/>
  <c r="N38" i="16"/>
  <c r="M38" i="16"/>
  <c r="L38" i="16"/>
  <c r="H38" i="16"/>
  <c r="V38" i="17"/>
  <c r="M38" i="17"/>
  <c r="L38" i="17"/>
  <c r="F38" i="17"/>
  <c r="F40" i="17" s="1"/>
  <c r="W38" i="18"/>
  <c r="P38" i="18"/>
  <c r="G38" i="18"/>
  <c r="G40" i="18" s="1"/>
  <c r="H39" i="18" s="1"/>
  <c r="H40" i="18" s="1"/>
  <c r="I39" i="18" s="1"/>
  <c r="V38" i="19"/>
  <c r="U38" i="19"/>
  <c r="T38" i="19"/>
  <c r="O38" i="19"/>
  <c r="G38" i="19"/>
  <c r="G40" i="19" s="1"/>
  <c r="H39" i="19" s="1"/>
  <c r="V38" i="20"/>
  <c r="AA38" i="21"/>
  <c r="AA40" i="21" s="1"/>
  <c r="V38" i="21"/>
  <c r="U38" i="21"/>
  <c r="J38" i="21"/>
  <c r="V38" i="1"/>
  <c r="J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V38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K38" i="14" s="1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L38" i="15" s="1"/>
  <c r="K36" i="15"/>
  <c r="K38" i="15" s="1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U38" i="16" s="1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U38" i="17" s="1"/>
  <c r="T36" i="17"/>
  <c r="T38" i="17" s="1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V38" i="18" s="1"/>
  <c r="U36" i="18"/>
  <c r="U38" i="18" s="1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F38" i="18" s="1"/>
  <c r="F40" i="18" s="1"/>
  <c r="E36" i="18"/>
  <c r="E38" i="18" s="1"/>
  <c r="E40" i="18" s="1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F38" i="19" s="1"/>
  <c r="F40" i="19" s="1"/>
  <c r="E36" i="19"/>
  <c r="E38" i="19" s="1"/>
  <c r="E40" i="19" s="1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N38" i="20" s="1"/>
  <c r="M36" i="20"/>
  <c r="M38" i="20" s="1"/>
  <c r="L36" i="20"/>
  <c r="K36" i="20"/>
  <c r="J36" i="20"/>
  <c r="I36" i="20"/>
  <c r="H36" i="20"/>
  <c r="G36" i="20"/>
  <c r="F36" i="20"/>
  <c r="F38" i="20" s="1"/>
  <c r="F40" i="20" s="1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N38" i="21" s="1"/>
  <c r="M36" i="21"/>
  <c r="L36" i="21"/>
  <c r="K36" i="21"/>
  <c r="K38" i="21" s="1"/>
  <c r="J36" i="21"/>
  <c r="I36" i="21"/>
  <c r="H36" i="21"/>
  <c r="G36" i="21"/>
  <c r="F36" i="21"/>
  <c r="F38" i="21" s="1"/>
  <c r="F40" i="21" s="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K38" i="1" s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E38" i="2" s="1"/>
  <c r="E40" i="2" s="1"/>
  <c r="D27" i="2"/>
  <c r="D38" i="2" s="1"/>
  <c r="D40" i="2" s="1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F38" i="8" s="1"/>
  <c r="F40" i="8" s="1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R38" i="10" s="1"/>
  <c r="Q27" i="10"/>
  <c r="P27" i="10"/>
  <c r="O27" i="10"/>
  <c r="N27" i="10"/>
  <c r="M27" i="10"/>
  <c r="L27" i="10"/>
  <c r="K27" i="10"/>
  <c r="J27" i="10"/>
  <c r="I27" i="10"/>
  <c r="H27" i="10"/>
  <c r="G27" i="10"/>
  <c r="F27" i="10"/>
  <c r="F38" i="10" s="1"/>
  <c r="F40" i="10" s="1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R38" i="12" s="1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U38" i="20" s="1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E40" i="20" s="1"/>
  <c r="D27" i="20"/>
  <c r="C27" i="20"/>
  <c r="AA27" i="21"/>
  <c r="Y27" i="21"/>
  <c r="Z27" i="21" s="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C38" i="21" s="1"/>
  <c r="C40" i="21" s="1"/>
  <c r="AA27" i="1"/>
  <c r="AA38" i="1" s="1"/>
  <c r="AA40" i="1" s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38" i="1" s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T17" i="2"/>
  <c r="S17" i="2"/>
  <c r="R17" i="2"/>
  <c r="R38" i="2" s="1"/>
  <c r="Q17" i="2"/>
  <c r="P17" i="2"/>
  <c r="P38" i="2" s="1"/>
  <c r="O17" i="2"/>
  <c r="N17" i="2"/>
  <c r="M17" i="2"/>
  <c r="M38" i="2" s="1"/>
  <c r="L17" i="2"/>
  <c r="K17" i="2"/>
  <c r="J17" i="2"/>
  <c r="J38" i="2" s="1"/>
  <c r="I17" i="2"/>
  <c r="H17" i="2"/>
  <c r="H38" i="2" s="1"/>
  <c r="G17" i="2"/>
  <c r="F17" i="2"/>
  <c r="E17" i="2"/>
  <c r="D17" i="2"/>
  <c r="C17" i="2"/>
  <c r="AA17" i="3"/>
  <c r="Y17" i="3"/>
  <c r="Y38" i="3" s="1"/>
  <c r="Y40" i="3" s="1"/>
  <c r="X17" i="3"/>
  <c r="W17" i="3"/>
  <c r="V17" i="3"/>
  <c r="U17" i="3"/>
  <c r="T17" i="3"/>
  <c r="S17" i="3"/>
  <c r="R17" i="3"/>
  <c r="R38" i="3" s="1"/>
  <c r="Q17" i="3"/>
  <c r="P17" i="3"/>
  <c r="P38" i="3" s="1"/>
  <c r="O17" i="3"/>
  <c r="N17" i="3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F17" i="3"/>
  <c r="E17" i="3"/>
  <c r="D17" i="3"/>
  <c r="C17" i="3"/>
  <c r="AA17" i="4"/>
  <c r="Y17" i="4"/>
  <c r="X17" i="4"/>
  <c r="W17" i="4"/>
  <c r="V17" i="4"/>
  <c r="U17" i="4"/>
  <c r="T17" i="4"/>
  <c r="S17" i="4"/>
  <c r="R17" i="4"/>
  <c r="R38" i="4" s="1"/>
  <c r="Q17" i="4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E17" i="4"/>
  <c r="D17" i="4"/>
  <c r="C17" i="4"/>
  <c r="C38" i="4" s="1"/>
  <c r="C40" i="4" s="1"/>
  <c r="AA17" i="5"/>
  <c r="AA38" i="5" s="1"/>
  <c r="AA40" i="5" s="1"/>
  <c r="Y17" i="5"/>
  <c r="X17" i="5"/>
  <c r="X38" i="5" s="1"/>
  <c r="W17" i="5"/>
  <c r="V17" i="5"/>
  <c r="U17" i="5"/>
  <c r="T17" i="5"/>
  <c r="S17" i="5"/>
  <c r="R17" i="5"/>
  <c r="R38" i="5" s="1"/>
  <c r="Q17" i="5"/>
  <c r="P17" i="5"/>
  <c r="P38" i="5" s="1"/>
  <c r="O17" i="5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F17" i="5"/>
  <c r="E17" i="5"/>
  <c r="D17" i="5"/>
  <c r="C17" i="5"/>
  <c r="AA17" i="6"/>
  <c r="Y17" i="6"/>
  <c r="X17" i="6"/>
  <c r="W17" i="6"/>
  <c r="V17" i="6"/>
  <c r="U17" i="6"/>
  <c r="T17" i="6"/>
  <c r="T38" i="6" s="1"/>
  <c r="S17" i="6"/>
  <c r="S38" i="6" s="1"/>
  <c r="R17" i="6"/>
  <c r="R38" i="6" s="1"/>
  <c r="Q17" i="6"/>
  <c r="Q38" i="6" s="1"/>
  <c r="P17" i="6"/>
  <c r="O17" i="6"/>
  <c r="N17" i="6"/>
  <c r="M17" i="6"/>
  <c r="L17" i="6"/>
  <c r="L38" i="6" s="1"/>
  <c r="K17" i="6"/>
  <c r="K38" i="6" s="1"/>
  <c r="J17" i="6"/>
  <c r="I17" i="6"/>
  <c r="H17" i="6"/>
  <c r="G17" i="6"/>
  <c r="F17" i="6"/>
  <c r="E17" i="6"/>
  <c r="D17" i="6"/>
  <c r="C17" i="6"/>
  <c r="C38" i="6" s="1"/>
  <c r="C40" i="6" s="1"/>
  <c r="AA17" i="7"/>
  <c r="Y17" i="7"/>
  <c r="X17" i="7"/>
  <c r="W17" i="7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N17" i="7"/>
  <c r="M17" i="7"/>
  <c r="L17" i="7"/>
  <c r="L38" i="7" s="1"/>
  <c r="K17" i="7"/>
  <c r="K38" i="7" s="1"/>
  <c r="J17" i="7"/>
  <c r="I17" i="7"/>
  <c r="H17" i="7"/>
  <c r="G17" i="7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V17" i="8"/>
  <c r="U17" i="8"/>
  <c r="T17" i="8"/>
  <c r="T38" i="8" s="1"/>
  <c r="S17" i="8"/>
  <c r="R17" i="8"/>
  <c r="R38" i="8" s="1"/>
  <c r="Q17" i="8"/>
  <c r="P17" i="8"/>
  <c r="P38" i="8" s="1"/>
  <c r="O17" i="8"/>
  <c r="N17" i="8"/>
  <c r="M17" i="8"/>
  <c r="M38" i="8" s="1"/>
  <c r="L17" i="8"/>
  <c r="L38" i="8" s="1"/>
  <c r="K17" i="8"/>
  <c r="J17" i="8"/>
  <c r="I17" i="8"/>
  <c r="H17" i="8"/>
  <c r="H38" i="8" s="1"/>
  <c r="G17" i="8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T17" i="9"/>
  <c r="S17" i="9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J17" i="9"/>
  <c r="I17" i="9"/>
  <c r="I38" i="9" s="1"/>
  <c r="H17" i="9"/>
  <c r="H38" i="9" s="1"/>
  <c r="G17" i="9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S17" i="10"/>
  <c r="R17" i="10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E17" i="10"/>
  <c r="D17" i="10"/>
  <c r="C17" i="10"/>
  <c r="AA17" i="11"/>
  <c r="AA38" i="11" s="1"/>
  <c r="AA40" i="11" s="1"/>
  <c r="Y17" i="11"/>
  <c r="Y38" i="11" s="1"/>
  <c r="Y40" i="11" s="1"/>
  <c r="X17" i="11"/>
  <c r="W17" i="11"/>
  <c r="V17" i="11"/>
  <c r="U17" i="11"/>
  <c r="U38" i="11" s="1"/>
  <c r="T17" i="11"/>
  <c r="S17" i="11"/>
  <c r="R17" i="11"/>
  <c r="Q17" i="11"/>
  <c r="Q38" i="11" s="1"/>
  <c r="P17" i="11"/>
  <c r="P38" i="11" s="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C17" i="11"/>
  <c r="AA17" i="12"/>
  <c r="Y17" i="12"/>
  <c r="Y38" i="12" s="1"/>
  <c r="X17" i="12"/>
  <c r="W17" i="12"/>
  <c r="V17" i="12"/>
  <c r="U17" i="12"/>
  <c r="U38" i="12" s="1"/>
  <c r="T17" i="12"/>
  <c r="T38" i="12" s="1"/>
  <c r="S17" i="12"/>
  <c r="R17" i="12"/>
  <c r="Q17" i="12"/>
  <c r="Q38" i="12" s="1"/>
  <c r="P17" i="12"/>
  <c r="P38" i="12" s="1"/>
  <c r="O17" i="12"/>
  <c r="N17" i="12"/>
  <c r="N38" i="12" s="1"/>
  <c r="M17" i="12"/>
  <c r="L17" i="12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C17" i="12"/>
  <c r="AA17" i="13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L17" i="13"/>
  <c r="K17" i="13"/>
  <c r="J17" i="13"/>
  <c r="J38" i="13" s="1"/>
  <c r="I17" i="13"/>
  <c r="I38" i="13" s="1"/>
  <c r="H17" i="13"/>
  <c r="G17" i="13"/>
  <c r="F17" i="13"/>
  <c r="E17" i="13"/>
  <c r="E38" i="13" s="1"/>
  <c r="E40" i="13" s="1"/>
  <c r="D17" i="13"/>
  <c r="C17" i="13"/>
  <c r="AA17" i="14"/>
  <c r="Y17" i="14"/>
  <c r="Y38" i="14" s="1"/>
  <c r="Y40" i="14" s="1"/>
  <c r="X17" i="14"/>
  <c r="W17" i="14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N17" i="14"/>
  <c r="N38" i="14" s="1"/>
  <c r="M17" i="14"/>
  <c r="L17" i="14"/>
  <c r="K17" i="14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Y38" i="15" s="1"/>
  <c r="Y40" i="15" s="1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L17" i="15"/>
  <c r="K17" i="15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T17" i="16"/>
  <c r="S17" i="16"/>
  <c r="R17" i="16"/>
  <c r="Q17" i="16"/>
  <c r="Q38" i="16" s="1"/>
  <c r="P17" i="16"/>
  <c r="P38" i="16" s="1"/>
  <c r="O17" i="16"/>
  <c r="O38" i="16" s="1"/>
  <c r="N17" i="16"/>
  <c r="M17" i="16"/>
  <c r="L17" i="16"/>
  <c r="K17" i="16"/>
  <c r="J17" i="16"/>
  <c r="I17" i="16"/>
  <c r="I38" i="16" s="1"/>
  <c r="H17" i="16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C17" i="16"/>
  <c r="AA17" i="17"/>
  <c r="Z17" i="17"/>
  <c r="Y17" i="17"/>
  <c r="X17" i="17"/>
  <c r="X38" i="17" s="1"/>
  <c r="W17" i="17"/>
  <c r="W38" i="17" s="1"/>
  <c r="V17" i="17"/>
  <c r="U17" i="17"/>
  <c r="T17" i="17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X17" i="18"/>
  <c r="X38" i="18" s="1"/>
  <c r="W17" i="18"/>
  <c r="V17" i="18"/>
  <c r="U17" i="18"/>
  <c r="T17" i="18"/>
  <c r="T38" i="18" s="1"/>
  <c r="S17" i="18"/>
  <c r="S38" i="18" s="1"/>
  <c r="R17" i="18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H17" i="18"/>
  <c r="H38" i="18" s="1"/>
  <c r="G17" i="18"/>
  <c r="F17" i="18"/>
  <c r="E17" i="18"/>
  <c r="D17" i="18"/>
  <c r="D38" i="18" s="1"/>
  <c r="D40" i="18" s="1"/>
  <c r="C17" i="18"/>
  <c r="C38" i="18" s="1"/>
  <c r="C40" i="18" s="1"/>
  <c r="AA17" i="19"/>
  <c r="Y17" i="19"/>
  <c r="X17" i="19"/>
  <c r="W17" i="19"/>
  <c r="W38" i="19" s="1"/>
  <c r="V17" i="19"/>
  <c r="U17" i="19"/>
  <c r="T17" i="19"/>
  <c r="S17" i="19"/>
  <c r="S38" i="19" s="1"/>
  <c r="R17" i="19"/>
  <c r="Q17" i="19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I17" i="19"/>
  <c r="H17" i="19"/>
  <c r="H38" i="19" s="1"/>
  <c r="G17" i="19"/>
  <c r="F17" i="19"/>
  <c r="E17" i="19"/>
  <c r="D17" i="19"/>
  <c r="D38" i="19" s="1"/>
  <c r="D40" i="19" s="1"/>
  <c r="C17" i="19"/>
  <c r="C38" i="19" s="1"/>
  <c r="C40" i="19" s="1"/>
  <c r="AA17" i="20"/>
  <c r="Y17" i="20"/>
  <c r="X17" i="20"/>
  <c r="W17" i="20"/>
  <c r="W38" i="20" s="1"/>
  <c r="V17" i="20"/>
  <c r="U17" i="20"/>
  <c r="T17" i="20"/>
  <c r="T38" i="20" s="1"/>
  <c r="S17" i="20"/>
  <c r="S38" i="20" s="1"/>
  <c r="R17" i="20"/>
  <c r="Q17" i="20"/>
  <c r="P17" i="20"/>
  <c r="P38" i="20" s="1"/>
  <c r="O17" i="20"/>
  <c r="O38" i="20" s="1"/>
  <c r="N17" i="20"/>
  <c r="M17" i="20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F17" i="20"/>
  <c r="E17" i="20"/>
  <c r="D17" i="20"/>
  <c r="D38" i="20" s="1"/>
  <c r="D40" i="20" s="1"/>
  <c r="C17" i="20"/>
  <c r="C38" i="20" s="1"/>
  <c r="C40" i="20" s="1"/>
  <c r="AA17" i="21"/>
  <c r="Y17" i="21"/>
  <c r="X17" i="21"/>
  <c r="X38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M17" i="21"/>
  <c r="M38" i="21" s="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D38" i="21" s="1"/>
  <c r="D40" i="21" s="1"/>
  <c r="C17" i="21"/>
  <c r="AA17" i="1"/>
  <c r="Y17" i="1"/>
  <c r="Y38" i="1" s="1"/>
  <c r="X17" i="1"/>
  <c r="X38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F17" i="1"/>
  <c r="E17" i="1"/>
  <c r="E38" i="1" s="1"/>
  <c r="E40" i="1" s="1"/>
  <c r="D17" i="1"/>
  <c r="D38" i="1" s="1"/>
  <c r="D40" i="1" s="1"/>
  <c r="C17" i="1"/>
  <c r="C38" i="1" s="1"/>
  <c r="C40" i="1" s="1"/>
  <c r="Z38" i="17" l="1"/>
  <c r="X40" i="17"/>
  <c r="Z40" i="17" s="1"/>
  <c r="Z38" i="16"/>
  <c r="X40" i="16"/>
  <c r="Z40" i="16" s="1"/>
  <c r="I40" i="17"/>
  <c r="J40" i="17" s="1"/>
  <c r="Z17" i="16"/>
  <c r="Y38" i="16"/>
  <c r="Y40" i="16" s="1"/>
  <c r="AA38" i="17"/>
  <c r="AA40" i="17" s="1"/>
  <c r="R38" i="16"/>
  <c r="I40" i="20"/>
  <c r="K39" i="20" s="1"/>
  <c r="D38" i="6"/>
  <c r="D40" i="6" s="1"/>
  <c r="T38" i="5"/>
  <c r="L38" i="2"/>
  <c r="Y40" i="1"/>
  <c r="Q38" i="21"/>
  <c r="Y38" i="21"/>
  <c r="Y40" i="21" s="1"/>
  <c r="Z17" i="20"/>
  <c r="X38" i="20"/>
  <c r="Z17" i="19"/>
  <c r="X38" i="19"/>
  <c r="X40" i="18"/>
  <c r="F38" i="13"/>
  <c r="F40" i="13" s="1"/>
  <c r="M38" i="7"/>
  <c r="E38" i="6"/>
  <c r="E40" i="6" s="1"/>
  <c r="M38" i="6"/>
  <c r="E38" i="5"/>
  <c r="E40" i="5" s="1"/>
  <c r="E38" i="4"/>
  <c r="E40" i="4" s="1"/>
  <c r="U38" i="4"/>
  <c r="E38" i="3"/>
  <c r="E40" i="3" s="1"/>
  <c r="U38" i="3"/>
  <c r="U38" i="2"/>
  <c r="Z27" i="13"/>
  <c r="Z17" i="10"/>
  <c r="X38" i="10"/>
  <c r="X38" i="9"/>
  <c r="Z17" i="9"/>
  <c r="X38" i="8"/>
  <c r="Z17" i="8"/>
  <c r="Y40" i="7"/>
  <c r="Z40" i="5"/>
  <c r="S38" i="5"/>
  <c r="S38" i="4"/>
  <c r="S38" i="3"/>
  <c r="K38" i="2"/>
  <c r="E38" i="16"/>
  <c r="E40" i="16" s="1"/>
  <c r="T38" i="4"/>
  <c r="T38" i="3"/>
  <c r="T38" i="2"/>
  <c r="I38" i="21"/>
  <c r="I40" i="21" s="1"/>
  <c r="Z17" i="21"/>
  <c r="I38" i="20"/>
  <c r="Q38" i="20"/>
  <c r="Y38" i="20"/>
  <c r="Y40" i="20" s="1"/>
  <c r="I38" i="19"/>
  <c r="Q38" i="19"/>
  <c r="Y38" i="19"/>
  <c r="Y40" i="19" s="1"/>
  <c r="I38" i="18"/>
  <c r="I40" i="18" s="1"/>
  <c r="Q38" i="18"/>
  <c r="Y38" i="18"/>
  <c r="Y40" i="18" s="1"/>
  <c r="G38" i="14"/>
  <c r="G40" i="14" s="1"/>
  <c r="H39" i="14" s="1"/>
  <c r="O38" i="14"/>
  <c r="W38" i="14"/>
  <c r="G38" i="13"/>
  <c r="G40" i="13" s="1"/>
  <c r="H39" i="13" s="1"/>
  <c r="O38" i="13"/>
  <c r="W38" i="13"/>
  <c r="F38" i="12"/>
  <c r="F40" i="12" s="1"/>
  <c r="V38" i="12"/>
  <c r="F38" i="11"/>
  <c r="F40" i="11" s="1"/>
  <c r="V38" i="11"/>
  <c r="V38" i="10"/>
  <c r="N38" i="9"/>
  <c r="V38" i="9"/>
  <c r="N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J38" i="10"/>
  <c r="Z17" i="12"/>
  <c r="X38" i="12"/>
  <c r="Z17" i="11"/>
  <c r="X38" i="11"/>
  <c r="J38" i="16"/>
  <c r="Z17" i="13"/>
  <c r="Y40" i="12"/>
  <c r="D38" i="16"/>
  <c r="D40" i="16" s="1"/>
  <c r="T38" i="16"/>
  <c r="C38" i="5"/>
  <c r="C40" i="5" s="1"/>
  <c r="K38" i="3"/>
  <c r="Z38" i="1"/>
  <c r="X40" i="1"/>
  <c r="Z40" i="1" s="1"/>
  <c r="X40" i="21"/>
  <c r="D38" i="5"/>
  <c r="D40" i="5" s="1"/>
  <c r="D38" i="4"/>
  <c r="D40" i="4" s="1"/>
  <c r="H40" i="19"/>
  <c r="I39" i="19" s="1"/>
  <c r="I40" i="19" s="1"/>
  <c r="AA38" i="20"/>
  <c r="AA40" i="20" s="1"/>
  <c r="J38" i="19"/>
  <c r="R38" i="19"/>
  <c r="AA38" i="19"/>
  <c r="AA40" i="19" s="1"/>
  <c r="J38" i="18"/>
  <c r="R38" i="18"/>
  <c r="I38" i="17"/>
  <c r="Q38" i="17"/>
  <c r="Y38" i="17"/>
  <c r="Y40" i="17" s="1"/>
  <c r="H38" i="15"/>
  <c r="H40" i="15" s="1"/>
  <c r="I39" i="15" s="1"/>
  <c r="I40" i="15" s="1"/>
  <c r="P38" i="15"/>
  <c r="Z17" i="15"/>
  <c r="X38" i="15"/>
  <c r="H38" i="14"/>
  <c r="P38" i="14"/>
  <c r="Z17" i="14"/>
  <c r="X38" i="14"/>
  <c r="H38" i="13"/>
  <c r="P38" i="13"/>
  <c r="X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G38" i="7"/>
  <c r="G40" i="7" s="1"/>
  <c r="H39" i="7" s="1"/>
  <c r="O38" i="7"/>
  <c r="W38" i="7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S38" i="16"/>
  <c r="I38" i="8"/>
  <c r="Y38" i="8"/>
  <c r="Y40" i="8" s="1"/>
  <c r="Z17" i="7"/>
  <c r="X38" i="7"/>
  <c r="X40" i="7" s="1"/>
  <c r="Z40" i="7" s="1"/>
  <c r="P38" i="6"/>
  <c r="G38" i="4"/>
  <c r="G40" i="4" s="1"/>
  <c r="H39" i="4" s="1"/>
  <c r="W38" i="4"/>
  <c r="O38" i="3"/>
  <c r="G38" i="2"/>
  <c r="G40" i="2" s="1"/>
  <c r="H39" i="2" s="1"/>
  <c r="H40" i="2" s="1"/>
  <c r="I39" i="2" s="1"/>
  <c r="I40" i="2" s="1"/>
  <c r="W38" i="2"/>
  <c r="H38" i="4"/>
  <c r="P38" i="4"/>
  <c r="Z17" i="4"/>
  <c r="X38" i="4"/>
  <c r="Z17" i="3"/>
  <c r="X38" i="3"/>
  <c r="Z17" i="2"/>
  <c r="X38" i="2"/>
  <c r="Z27" i="5"/>
  <c r="C38" i="16"/>
  <c r="C40" i="16" s="1"/>
  <c r="K38" i="16"/>
  <c r="Q38" i="8"/>
  <c r="H38" i="7"/>
  <c r="P38" i="7"/>
  <c r="H38" i="6"/>
  <c r="Z17" i="6"/>
  <c r="X38" i="6"/>
  <c r="Z38" i="5"/>
  <c r="O38" i="4"/>
  <c r="G38" i="3"/>
  <c r="G40" i="3" s="1"/>
  <c r="H39" i="3" s="1"/>
  <c r="H40" i="3" s="1"/>
  <c r="I39" i="3" s="1"/>
  <c r="I40" i="3" s="1"/>
  <c r="J40" i="3" s="1"/>
  <c r="W38" i="3"/>
  <c r="O38" i="2"/>
  <c r="Z17" i="1"/>
  <c r="Z17" i="5"/>
  <c r="Z27" i="18"/>
  <c r="J40" i="19"/>
  <c r="K39" i="19"/>
  <c r="K39" i="9"/>
  <c r="J40" i="20"/>
  <c r="K39" i="16"/>
  <c r="J40" i="16"/>
  <c r="K39" i="6"/>
  <c r="J40" i="6"/>
  <c r="K39" i="1"/>
  <c r="J40" i="1"/>
  <c r="J40" i="2"/>
  <c r="K39" i="2"/>
  <c r="K39" i="3"/>
  <c r="K39" i="12"/>
  <c r="J40" i="12"/>
  <c r="J40" i="10"/>
  <c r="K39" i="10"/>
  <c r="K39" i="15" l="1"/>
  <c r="J40" i="15"/>
  <c r="J40" i="11"/>
  <c r="K39" i="11"/>
  <c r="J40" i="18"/>
  <c r="K39" i="18"/>
  <c r="K39" i="21"/>
  <c r="J40" i="21"/>
  <c r="Z38" i="11"/>
  <c r="X40" i="11"/>
  <c r="Z40" i="11" s="1"/>
  <c r="Z38" i="10"/>
  <c r="X40" i="10"/>
  <c r="Z40" i="10" s="1"/>
  <c r="Z38" i="20"/>
  <c r="X40" i="20"/>
  <c r="Z40" i="20" s="1"/>
  <c r="J40" i="5"/>
  <c r="Z38" i="2"/>
  <c r="X40" i="2"/>
  <c r="Z40" i="2" s="1"/>
  <c r="Z38" i="7"/>
  <c r="Z38" i="3"/>
  <c r="X40" i="3"/>
  <c r="Z40" i="3" s="1"/>
  <c r="Z38" i="15"/>
  <c r="X40" i="15"/>
  <c r="Z40" i="15" s="1"/>
  <c r="Z40" i="21"/>
  <c r="H40" i="14"/>
  <c r="I39" i="14" s="1"/>
  <c r="I40" i="14" s="1"/>
  <c r="Z38" i="19"/>
  <c r="X40" i="19"/>
  <c r="Z40" i="19" s="1"/>
  <c r="H40" i="13"/>
  <c r="I39" i="13" s="1"/>
  <c r="I40" i="13" s="1"/>
  <c r="Z38" i="12"/>
  <c r="X40" i="12"/>
  <c r="Z40" i="12" s="1"/>
  <c r="K39" i="8"/>
  <c r="N39" i="8" s="1"/>
  <c r="K39" i="17"/>
  <c r="N39" i="17" s="1"/>
  <c r="H40" i="7"/>
  <c r="I39" i="7" s="1"/>
  <c r="I40" i="7" s="1"/>
  <c r="Z38" i="13"/>
  <c r="X40" i="13"/>
  <c r="Z40" i="13" s="1"/>
  <c r="Z38" i="21"/>
  <c r="Z38" i="8"/>
  <c r="X40" i="8"/>
  <c r="Z40" i="8" s="1"/>
  <c r="Z40" i="18"/>
  <c r="Z38" i="9"/>
  <c r="X40" i="9"/>
  <c r="Z40" i="9" s="1"/>
  <c r="Z38" i="14"/>
  <c r="X40" i="14"/>
  <c r="Z40" i="14" s="1"/>
  <c r="Z38" i="6"/>
  <c r="X40" i="6"/>
  <c r="Z40" i="6" s="1"/>
  <c r="Z38" i="4"/>
  <c r="X40" i="4"/>
  <c r="Z40" i="4" s="1"/>
  <c r="H40" i="4"/>
  <c r="I39" i="4" s="1"/>
  <c r="I40" i="4" s="1"/>
  <c r="Z38" i="18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21" l="1"/>
  <c r="K40" i="21"/>
  <c r="L39" i="21" s="1"/>
  <c r="L40" i="21" s="1"/>
  <c r="M39" i="21" s="1"/>
  <c r="M40" i="21" s="1"/>
  <c r="K40" i="11"/>
  <c r="L39" i="11" s="1"/>
  <c r="L40" i="11" s="1"/>
  <c r="M39" i="11" s="1"/>
  <c r="M40" i="11" s="1"/>
  <c r="N39" i="11"/>
  <c r="K39" i="7"/>
  <c r="J40" i="7"/>
  <c r="J40" i="13"/>
  <c r="K39" i="13"/>
  <c r="K39" i="4"/>
  <c r="J40" i="4"/>
  <c r="K39" i="14"/>
  <c r="J40" i="14"/>
  <c r="K40" i="17"/>
  <c r="L39" i="17" s="1"/>
  <c r="L40" i="17" s="1"/>
  <c r="M39" i="17" s="1"/>
  <c r="M40" i="17" s="1"/>
  <c r="N40" i="15"/>
  <c r="O39" i="15"/>
  <c r="O39" i="8"/>
  <c r="N40" i="8"/>
  <c r="O39" i="6"/>
  <c r="N40" i="6"/>
  <c r="O39" i="3"/>
  <c r="N40" i="3"/>
  <c r="N40" i="17"/>
  <c r="O39" i="17"/>
  <c r="N40" i="5"/>
  <c r="O39" i="5"/>
  <c r="N40" i="18"/>
  <c r="O39" i="18"/>
  <c r="O39" i="1"/>
  <c r="N40" i="1"/>
  <c r="O39" i="12"/>
  <c r="N40" i="12"/>
  <c r="N40" i="10"/>
  <c r="O39" i="10"/>
  <c r="N40" i="2"/>
  <c r="O39" i="2"/>
  <c r="O39" i="20"/>
  <c r="N40" i="20"/>
  <c r="O39" i="16"/>
  <c r="N40" i="16"/>
  <c r="N40" i="9"/>
  <c r="O39" i="9"/>
  <c r="O39" i="19"/>
  <c r="N40" i="19"/>
  <c r="K40" i="13" l="1"/>
  <c r="L39" i="13" s="1"/>
  <c r="L40" i="13" s="1"/>
  <c r="M39" i="13" s="1"/>
  <c r="M40" i="13" s="1"/>
  <c r="N39" i="13"/>
  <c r="K40" i="7"/>
  <c r="L39" i="7" s="1"/>
  <c r="L40" i="7" s="1"/>
  <c r="M39" i="7" s="1"/>
  <c r="M40" i="7" s="1"/>
  <c r="N39" i="7"/>
  <c r="N39" i="14"/>
  <c r="K40" i="14"/>
  <c r="L39" i="14" s="1"/>
  <c r="L40" i="14" s="1"/>
  <c r="M39" i="14" s="1"/>
  <c r="M40" i="14" s="1"/>
  <c r="O39" i="11"/>
  <c r="N40" i="11"/>
  <c r="O39" i="21"/>
  <c r="N40" i="21"/>
  <c r="K40" i="4"/>
  <c r="L39" i="4" s="1"/>
  <c r="L40" i="4" s="1"/>
  <c r="M39" i="4" s="1"/>
  <c r="M40" i="4" s="1"/>
  <c r="N39" i="4"/>
  <c r="R39" i="2"/>
  <c r="O40" i="2"/>
  <c r="P39" i="2" s="1"/>
  <c r="P40" i="2" s="1"/>
  <c r="Q39" i="2" s="1"/>
  <c r="Q40" i="2" s="1"/>
  <c r="R39" i="6"/>
  <c r="O40" i="6"/>
  <c r="P39" i="6" s="1"/>
  <c r="P40" i="6" s="1"/>
  <c r="Q39" i="6" s="1"/>
  <c r="Q40" i="6" s="1"/>
  <c r="R39" i="5"/>
  <c r="O40" i="5"/>
  <c r="P39" i="5" s="1"/>
  <c r="P40" i="5" s="1"/>
  <c r="Q39" i="5" s="1"/>
  <c r="Q40" i="5" s="1"/>
  <c r="R39" i="15"/>
  <c r="O40" i="15"/>
  <c r="P39" i="15" s="1"/>
  <c r="P40" i="15" s="1"/>
  <c r="Q39" i="15" s="1"/>
  <c r="Q40" i="15" s="1"/>
  <c r="R39" i="19"/>
  <c r="O40" i="19"/>
  <c r="P39" i="19" s="1"/>
  <c r="P40" i="19" s="1"/>
  <c r="Q39" i="19" s="1"/>
  <c r="Q40" i="19" s="1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R39" i="16"/>
  <c r="O40" i="16"/>
  <c r="P39" i="16" s="1"/>
  <c r="P40" i="16" s="1"/>
  <c r="Q39" i="16" s="1"/>
  <c r="Q40" i="16" s="1"/>
  <c r="R39" i="8"/>
  <c r="O40" i="8"/>
  <c r="P39" i="8" s="1"/>
  <c r="P40" i="8" s="1"/>
  <c r="Q39" i="8" s="1"/>
  <c r="Q40" i="8" s="1"/>
  <c r="R39" i="17"/>
  <c r="O40" i="17"/>
  <c r="P39" i="17" s="1"/>
  <c r="P40" i="17" s="1"/>
  <c r="Q39" i="17" s="1"/>
  <c r="Q40" i="17" s="1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O39" i="4" l="1"/>
  <c r="N40" i="4"/>
  <c r="N40" i="7"/>
  <c r="O39" i="7"/>
  <c r="R39" i="11"/>
  <c r="O40" i="11"/>
  <c r="P39" i="11" s="1"/>
  <c r="P40" i="11" s="1"/>
  <c r="Q39" i="11" s="1"/>
  <c r="Q40" i="11" s="1"/>
  <c r="N40" i="14"/>
  <c r="O39" i="14"/>
  <c r="R39" i="21"/>
  <c r="O40" i="21"/>
  <c r="P39" i="21" s="1"/>
  <c r="P40" i="21" s="1"/>
  <c r="Q39" i="21" s="1"/>
  <c r="Q40" i="21" s="1"/>
  <c r="N40" i="13"/>
  <c r="O39" i="13"/>
  <c r="R40" i="8"/>
  <c r="S39" i="8"/>
  <c r="S39" i="5"/>
  <c r="R40" i="5"/>
  <c r="R40" i="18"/>
  <c r="S39" i="18"/>
  <c r="R40" i="16"/>
  <c r="S39" i="16"/>
  <c r="R40" i="6"/>
  <c r="S39" i="6"/>
  <c r="R40" i="3"/>
  <c r="S39" i="3"/>
  <c r="R40" i="1"/>
  <c r="S39" i="1"/>
  <c r="R40" i="2"/>
  <c r="S39" i="2"/>
  <c r="S39" i="20"/>
  <c r="R40" i="20"/>
  <c r="R40" i="19"/>
  <c r="S39" i="19"/>
  <c r="R40" i="17"/>
  <c r="S39" i="17"/>
  <c r="R40" i="9"/>
  <c r="S39" i="9"/>
  <c r="R40" i="10"/>
  <c r="S39" i="10"/>
  <c r="R40" i="12"/>
  <c r="S39" i="12"/>
  <c r="S39" i="15"/>
  <c r="R40" i="15"/>
  <c r="R39" i="14" l="1"/>
  <c r="O40" i="14"/>
  <c r="P39" i="14" s="1"/>
  <c r="P40" i="14" s="1"/>
  <c r="Q39" i="14" s="1"/>
  <c r="Q40" i="14" s="1"/>
  <c r="R40" i="11"/>
  <c r="S39" i="11"/>
  <c r="R39" i="7"/>
  <c r="O40" i="7"/>
  <c r="P39" i="7" s="1"/>
  <c r="P40" i="7" s="1"/>
  <c r="Q39" i="7" s="1"/>
  <c r="Q40" i="7" s="1"/>
  <c r="R39" i="13"/>
  <c r="O40" i="13"/>
  <c r="P39" i="13" s="1"/>
  <c r="P40" i="13" s="1"/>
  <c r="Q39" i="13" s="1"/>
  <c r="Q40" i="13" s="1"/>
  <c r="S39" i="21"/>
  <c r="R40" i="21"/>
  <c r="O40" i="4"/>
  <c r="P39" i="4" s="1"/>
  <c r="P40" i="4" s="1"/>
  <c r="Q39" i="4" s="1"/>
  <c r="Q40" i="4" s="1"/>
  <c r="R39" i="4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R40" i="13" l="1"/>
  <c r="S39" i="13"/>
  <c r="S39" i="7"/>
  <c r="R40" i="7"/>
  <c r="S40" i="11"/>
  <c r="T39" i="11" s="1"/>
  <c r="T40" i="11" s="1"/>
  <c r="U39" i="11" s="1"/>
  <c r="U40" i="11" s="1"/>
  <c r="V40" i="11" s="1"/>
  <c r="W40" i="11" s="1"/>
  <c r="V39" i="11"/>
  <c r="R40" i="4"/>
  <c r="S39" i="4"/>
  <c r="R40" i="14"/>
  <c r="S39" i="14"/>
  <c r="V39" i="21"/>
  <c r="S40" i="21"/>
  <c r="T39" i="21" s="1"/>
  <c r="T40" i="21" s="1"/>
  <c r="U39" i="21" s="1"/>
  <c r="U40" i="21" s="1"/>
  <c r="V40" i="21" s="1"/>
  <c r="W40" i="21" s="1"/>
  <c r="V39" i="4" l="1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S40" i="13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<sst xmlns="http://schemas.openxmlformats.org/spreadsheetml/2006/main" count="2205" uniqueCount="86">
  <si>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</si>
  <si>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</si>
  <si>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</si>
  <si>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</si>
  <si>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</si>
  <si>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</si>
  <si>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</si>
  <si>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</si>
  <si>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</si>
  <si>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</si>
  <si>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</si>
  <si>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</si>
  <si>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</si>
  <si>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</si>
  <si>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</si>
  <si>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</si>
  <si>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</si>
  <si>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</si>
  <si>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</si>
  <si>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</si>
  <si>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</si>
  <si>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</si>
  <si>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</si>
  <si>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</si>
  <si>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</si>
  <si>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</si>
  <si>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</si>
  <si>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</si>
  <si>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</si>
  <si>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</si>
  <si>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</si>
  <si>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</si>
  <si>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</si>
  <si>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</si>
  <si>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</si>
  <si>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</si>
  <si>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</si>
  <si>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</si>
  <si>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</si>
  <si>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</si>
  <si>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</si>
  <si>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</si>
  <si>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</si>
  <si>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</si>
  <si>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</si>
  <si>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</si>
  <si>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</si>
  <si>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</si>
  <si>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</si>
  <si>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</si>
  <si>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</si>
  <si>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</si>
  <si>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</si>
  <si>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</si>
  <si>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</si>
  <si>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</si>
  <si>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</si>
  <si>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</si>
  <si>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</si>
  <si>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</si>
  <si>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</si>
  <si>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</si>
  <si>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</si>
  <si>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1st Quarter ended 30 September 2024 (Figures Finalised as at 2024/10/25)</t>
  </si>
  <si>
    <t>Mpumalanga: Mkhondo (MP303) - Table C7 Quarterly Budgeted Cash Flows ( Waste management                                   ) for 1st Quarter ended 30 September 2024 (Figures Finalised as at 2024/10/25)</t>
  </si>
  <si>
    <t>Mpumalanga: Pixley Ka Seme (MP) (MP304) - Table C7 Quarterly Budgeted Cash Flows ( Waste management                                   ) for 1st Quarter ended 30 September 2024 (Figures Finalised as at 2024/10/25)</t>
  </si>
  <si>
    <t>Mpumalanga: Lekwa (MP305) - Table C7 Quarterly Budgeted Cash Flows ( Waste management                                   ) for 1st Quarter ended 30 September 2024 (Figures Finalised as at 2024/10/25)</t>
  </si>
  <si>
    <t>Mpumalanga: Dipaleseng (MP306) - Table C7 Quarterly Budgeted Cash Flows ( Waste management                                   ) for 1st Quarter ended 30 September 2024 (Figures Finalised as at 2024/10/25)</t>
  </si>
  <si>
    <t>Mpumalanga: Govan Mbeki (MP307) - Table C7 Quarterly Budgeted Cash Flows ( Waste management                                   ) for 1st Quarter ended 30 September 2024 (Figures Finalised as at 2024/10/25)</t>
  </si>
  <si>
    <t>Mpumalanga: Gert Sibande (DC30) - Table C7 Quarterly Budgeted Cash Flows ( Waste management                                   ) for 1st Quarter ended 30 September 2024 (Figures Finalised as at 2024/10/25)</t>
  </si>
  <si>
    <t>Mpumalanga: Victor Khanye (MP311) - Table C7 Quarterly Budgeted Cash Flows ( Waste management                                   ) for 1st Quarter ended 30 September 2024 (Figures Finalised as at 2024/10/25)</t>
  </si>
  <si>
    <t>Mpumalanga: Emalahleni (MP) (MP312) - Table C7 Quarterly Budgeted Cash Flows ( Waste management                                   ) for 1st Quarter ended 30 September 2024 (Figures Finalised as at 2024/10/25)</t>
  </si>
  <si>
    <t>Mpumalanga: Steve Tshwete (MP313) - Table C7 Quarterly Budgeted Cash Flows ( Waste management                                   ) for 1st Quarter ended 30 September 2024 (Figures Finalised as at 2024/10/25)</t>
  </si>
  <si>
    <t>Mpumalanga: Emakhazeni (MP314) - Table C7 Quarterly Budgeted Cash Flows ( Waste management                                   ) for 1st Quarter ended 30 September 2024 (Figures Finalised as at 2024/10/25)</t>
  </si>
  <si>
    <t>Mpumalanga: Thembisile Hani (MP315) - Table C7 Quarterly Budgeted Cash Flows ( Waste management                                   ) for 1st Quarter ended 30 September 2024 (Figures Finalised as at 2024/10/25)</t>
  </si>
  <si>
    <t>Mpumalanga: Dr J.S. Moroka (MP316) - Table C7 Quarterly Budgeted Cash Flows ( Waste management                                   ) for 1st Quarter ended 30 September 2024 (Figures Finalised as at 2024/10/25)</t>
  </si>
  <si>
    <t>Mpumalanga: Nkangala (DC31) - Table C7 Quarterly Budgeted Cash Flows ( Waste management                                   ) for 1st Quarter ended 30 September 2024 (Figures Finalised as at 2024/10/25)</t>
  </si>
  <si>
    <t>Mpumalanga: Thaba Chweu (MP321) - Table C7 Quarterly Budgeted Cash Flows ( Waste management                                   ) for 1st Quarter ended 30 September 2024 (Figures Finalised as at 2024/10/25)</t>
  </si>
  <si>
    <t>Mpumalanga: Nkomazi (MP324) - Table C7 Quarterly Budgeted Cash Flows ( Waste management                                   ) for 1st Quarter ended 30 September 2024 (Figures Finalised as at 2024/10/25)</t>
  </si>
  <si>
    <t>Mpumalanga: Bushbuckridge (MP325) - Table C7 Quarterly Budgeted Cash Flows ( Waste management                                   ) for 1st Quarter ended 30 September 2024 (Figures Finalised as at 2024/10/25)</t>
  </si>
  <si>
    <t>Mpumalanga: City of Mbombela (MP326) - Table C7 Quarterly Budgeted Cash Flows ( Waste management                                   ) for 1st Quarter ended 30 September 2024 (Figures Finalised as at 2024/10/25)</t>
  </si>
  <si>
    <t>Mpumalanga: Ehlanzeni (DC32)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</si>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</sst>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203841153</v>
      </c>
      <c r="D7" s="18"/>
      <c r="E7" s="19">
        <v>599078959</v>
      </c>
      <c r="F7" s="20">
        <v>599078959</v>
      </c>
      <c r="G7" s="20">
        <v>27819404</v>
      </c>
      <c r="H7" s="20">
        <v>28484209</v>
      </c>
      <c r="I7" s="20">
        <v>24788695</v>
      </c>
      <c r="J7" s="20">
        <v>81092308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81092308</v>
      </c>
      <c r="X7" s="20">
        <v>154132023</v>
      </c>
      <c r="Y7" s="20">
        <v>-73039715</v>
      </c>
      <c r="Z7" s="21">
        <v>-47.387761205210424</v>
      </c>
      <c r="AA7" s="22">
        <v>599078959</v>
      </c>
    </row>
    <row r="8" spans="1:27" ht="13.5" x14ac:dyDescent="0.25">
      <c r="A8" s="23" t="s">
        <v>36</v>
      </c>
      <c r="B8" s="17" t="s">
        <v>32</v>
      </c>
      <c r="C8" s="18">
        <v>632258</v>
      </c>
      <c r="D8" s="18"/>
      <c r="E8" s="19">
        <v>-3113402</v>
      </c>
      <c r="F8" s="20">
        <v>-3113402</v>
      </c>
      <c r="G8" s="20">
        <v>68305</v>
      </c>
      <c r="H8" s="20">
        <v>67191</v>
      </c>
      <c r="I8" s="20">
        <v>61483</v>
      </c>
      <c r="J8" s="20">
        <v>196979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196979</v>
      </c>
      <c r="X8" s="20">
        <v>-1529035</v>
      </c>
      <c r="Y8" s="20">
        <v>1726014</v>
      </c>
      <c r="Z8" s="21">
        <v>-112.88256972534964</v>
      </c>
      <c r="AA8" s="22">
        <v>-3113402</v>
      </c>
    </row>
    <row r="9" spans="1:27" ht="13.5" x14ac:dyDescent="0.25">
      <c r="A9" s="23" t="s">
        <v>37</v>
      </c>
      <c r="B9" s="17" t="s">
        <v>6</v>
      </c>
      <c r="C9" s="18">
        <v>129851335</v>
      </c>
      <c r="D9" s="18"/>
      <c r="E9" s="19">
        <v>102215797</v>
      </c>
      <c r="F9" s="20">
        <v>102215797</v>
      </c>
      <c r="G9" s="20">
        <v>18780402</v>
      </c>
      <c r="H9" s="20">
        <v>30990421</v>
      </c>
      <c r="I9" s="20">
        <v>76140</v>
      </c>
      <c r="J9" s="20">
        <v>49846963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49846963</v>
      </c>
      <c r="X9" s="20">
        <v>26750201</v>
      </c>
      <c r="Y9" s="20">
        <v>23096762</v>
      </c>
      <c r="Z9" s="21">
        <v>86.342386735710889</v>
      </c>
      <c r="AA9" s="22">
        <v>102215797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250695</v>
      </c>
      <c r="Y10" s="20">
        <v>-250695</v>
      </c>
      <c r="Z10" s="21">
        <v>-100</v>
      </c>
      <c r="AA10" s="22">
        <v>1002783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5063231</v>
      </c>
      <c r="F11" s="20">
        <v>5063231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1265814</v>
      </c>
      <c r="Y11" s="20">
        <v>-1265814</v>
      </c>
      <c r="Z11" s="21">
        <v>-100</v>
      </c>
      <c r="AA11" s="22">
        <v>5063231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-155421363</v>
      </c>
      <c r="D14" s="18"/>
      <c r="E14" s="19">
        <v>-638137063</v>
      </c>
      <c r="F14" s="20">
        <v>-638137063</v>
      </c>
      <c r="G14" s="20">
        <v>-23128933</v>
      </c>
      <c r="H14" s="20">
        <v>-27602689</v>
      </c>
      <c r="I14" s="20">
        <v>-13166384</v>
      </c>
      <c r="J14" s="20">
        <v>-63898006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-63898006</v>
      </c>
      <c r="X14" s="20">
        <v>-160432511</v>
      </c>
      <c r="Y14" s="20">
        <v>96534505</v>
      </c>
      <c r="Z14" s="21">
        <v>-60.171410643818945</v>
      </c>
      <c r="AA14" s="22">
        <v>-638137063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-225985</v>
      </c>
      <c r="F15" s="20">
        <v>-225985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-56496</v>
      </c>
      <c r="Y15" s="20">
        <v>56496</v>
      </c>
      <c r="Z15" s="21">
        <v>-100</v>
      </c>
      <c r="AA15" s="22">
        <v>-225985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178903383</v>
      </c>
      <c r="D17" s="26">
        <f>SUM(D6:D16)</f>
        <v>0</v>
      </c>
      <c r="E17" s="27">
        <f t="shared" si="0"/>
        <v>65884320</v>
      </c>
      <c r="F17" s="28">
        <f t="shared" si="0"/>
        <v>65884320</v>
      </c>
      <c r="G17" s="28">
        <f t="shared" si="0"/>
        <v>23539178</v>
      </c>
      <c r="H17" s="28">
        <f t="shared" si="0"/>
        <v>31939132</v>
      </c>
      <c r="I17" s="28">
        <f t="shared" si="0"/>
        <v>11759934</v>
      </c>
      <c r="J17" s="28">
        <f t="shared" si="0"/>
        <v>67238244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67238244</v>
      </c>
      <c r="X17" s="28">
        <f t="shared" si="0"/>
        <v>20380691</v>
      </c>
      <c r="Y17" s="28">
        <f t="shared" si="0"/>
        <v>46857553</v>
      </c>
      <c r="Z17" s="29">
        <f>+IF(X17&lt;&gt;0,+(Y17/X17)*100,0)</f>
        <v>229.91150300056069</v>
      </c>
      <c r="AA17" s="30">
        <f>SUM(AA6:AA16)</f>
        <v>65884320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-43672813</v>
      </c>
      <c r="D26" s="18"/>
      <c r="E26" s="19">
        <v>-90195558</v>
      </c>
      <c r="F26" s="20">
        <v>-90195558</v>
      </c>
      <c r="G26" s="20">
        <v>-2856869</v>
      </c>
      <c r="H26" s="20">
        <v>-1210581</v>
      </c>
      <c r="I26" s="20">
        <v>-10655597</v>
      </c>
      <c r="J26" s="20">
        <v>-14723047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-14723047</v>
      </c>
      <c r="X26" s="20">
        <v>-16223892</v>
      </c>
      <c r="Y26" s="20">
        <v>1500845</v>
      </c>
      <c r="Z26" s="21">
        <v>-9.2508320444933929</v>
      </c>
      <c r="AA26" s="22">
        <v>-90195558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-43672813</v>
      </c>
      <c r="D27" s="26">
        <f>SUM(D21:D26)</f>
        <v>0</v>
      </c>
      <c r="E27" s="27">
        <f t="shared" si="1"/>
        <v>-90195558</v>
      </c>
      <c r="F27" s="28">
        <f t="shared" si="1"/>
        <v>-90195558</v>
      </c>
      <c r="G27" s="28">
        <f t="shared" si="1"/>
        <v>-2856869</v>
      </c>
      <c r="H27" s="28">
        <f t="shared" si="1"/>
        <v>-1210581</v>
      </c>
      <c r="I27" s="28">
        <f t="shared" si="1"/>
        <v>-10655597</v>
      </c>
      <c r="J27" s="28">
        <f t="shared" si="1"/>
        <v>-14723047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-14723047</v>
      </c>
      <c r="X27" s="28">
        <f t="shared" si="1"/>
        <v>-16223892</v>
      </c>
      <c r="Y27" s="28">
        <f t="shared" si="1"/>
        <v>1500845</v>
      </c>
      <c r="Z27" s="29">
        <f>+IF(X27&lt;&gt;0,+(Y27/X27)*100,0)</f>
        <v>-9.2508320444933929</v>
      </c>
      <c r="AA27" s="30">
        <f>SUM(AA21:AA26)</f>
        <v>-90195558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135230570</v>
      </c>
      <c r="D38" s="32">
        <f>+D17+D27+D36</f>
        <v>0</v>
      </c>
      <c r="E38" s="33">
        <f t="shared" si="3"/>
        <v>-24311238</v>
      </c>
      <c r="F38" s="2">
        <f t="shared" si="3"/>
        <v>-24311238</v>
      </c>
      <c r="G38" s="2">
        <f t="shared" si="3"/>
        <v>20682309</v>
      </c>
      <c r="H38" s="2">
        <f t="shared" si="3"/>
        <v>30728551</v>
      </c>
      <c r="I38" s="2">
        <f t="shared" si="3"/>
        <v>1104337</v>
      </c>
      <c r="J38" s="2">
        <f t="shared" si="3"/>
        <v>52515197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52515197</v>
      </c>
      <c r="X38" s="2">
        <f t="shared" si="3"/>
        <v>4156799</v>
      </c>
      <c r="Y38" s="2">
        <f t="shared" si="3"/>
        <v>48358398</v>
      </c>
      <c r="Z38" s="34">
        <f>+IF(X38&lt;&gt;0,+(Y38/X38)*100,0)</f>
        <v>1163.3566597759477</v>
      </c>
      <c r="AA38" s="35">
        <f>+AA17+AA27+AA36</f>
        <v>-24311238</v>
      </c>
    </row>
    <row r="39" spans="1:27" ht="13.5" x14ac:dyDescent="0.25">
      <c r="A39" s="23" t="s">
        <v>60</v>
      </c>
      <c r="B39" s="17"/>
      <c r="C39" s="32">
        <v>457461362</v>
      </c>
      <c r="D39" s="32"/>
      <c r="E39" s="33">
        <v>-36605860</v>
      </c>
      <c r="F39" s="2">
        <v>-36605860</v>
      </c>
      <c r="G39" s="2">
        <v>647478574</v>
      </c>
      <c r="H39" s="2">
        <f>+G40+H60</f>
        <v>668026160</v>
      </c>
      <c r="I39" s="2">
        <f>+H40+I60</f>
        <v>698754711</v>
      </c>
      <c r="J39" s="2">
        <f>+G39</f>
        <v>647478574</v>
      </c>
      <c r="K39" s="2">
        <f>+I40+K60</f>
        <v>699859048</v>
      </c>
      <c r="L39" s="2">
        <f>+K40+L60</f>
        <v>699859048</v>
      </c>
      <c r="M39" s="2">
        <f>+L40+M60</f>
        <v>699859048</v>
      </c>
      <c r="N39" s="2">
        <f>+K39</f>
        <v>699859048</v>
      </c>
      <c r="O39" s="2">
        <f>+M40+O60</f>
        <v>699859048</v>
      </c>
      <c r="P39" s="2">
        <f>+O40+P60</f>
        <v>699859048</v>
      </c>
      <c r="Q39" s="2">
        <f>+P40+Q60</f>
        <v>699859048</v>
      </c>
      <c r="R39" s="2">
        <f>+O39</f>
        <v>699859048</v>
      </c>
      <c r="S39" s="2">
        <f>+Q40+S60</f>
        <v>699859048</v>
      </c>
      <c r="T39" s="2">
        <f>+S40+T60</f>
        <v>699859048</v>
      </c>
      <c r="U39" s="2">
        <f>+T40+U60</f>
        <v>699859048</v>
      </c>
      <c r="V39" s="2">
        <f>+S39</f>
        <v>699859048</v>
      </c>
      <c r="W39" s="2">
        <f>+G39</f>
        <v>647478574</v>
      </c>
      <c r="X39" s="2">
        <v>-36605860</v>
      </c>
      <c r="Y39" s="2">
        <f>+W39-X39</f>
        <v>684084434</v>
      </c>
      <c r="Z39" s="34">
        <f>+IF(X39&lt;&gt;0,+(Y39/X39)*100,0)</f>
        <v>-1868.7839433358483</v>
      </c>
      <c r="AA39" s="35">
        <v>-36605860</v>
      </c>
    </row>
    <row r="40" spans="1:27" ht="13.5" x14ac:dyDescent="0.25">
      <c r="A40" s="41" t="s">
        <v>62</v>
      </c>
      <c r="B40" s="42" t="s">
        <v>61</v>
      </c>
      <c r="C40" s="43">
        <f>+C38+C39</f>
        <v>592691932</v>
      </c>
      <c r="D40" s="43">
        <f t="shared" ref="D40:AA40" si="4">+D38+D39</f>
        <v>0</v>
      </c>
      <c r="E40" s="44">
        <f t="shared" si="4"/>
        <v>-60917098</v>
      </c>
      <c r="F40" s="45">
        <f t="shared" si="4"/>
        <v>-60917098</v>
      </c>
      <c r="G40" s="45">
        <f t="shared" si="4"/>
        <v>668160883</v>
      </c>
      <c r="H40" s="45">
        <f t="shared" si="4"/>
        <v>698754711</v>
      </c>
      <c r="I40" s="45">
        <f t="shared" si="4"/>
        <v>699859048</v>
      </c>
      <c r="J40" s="45">
        <f>+I40</f>
        <v>699859048</v>
      </c>
      <c r="K40" s="45">
        <f t="shared" si="4"/>
        <v>699859048</v>
      </c>
      <c r="L40" s="45">
        <f t="shared" si="4"/>
        <v>699859048</v>
      </c>
      <c r="M40" s="45">
        <f t="shared" si="4"/>
        <v>699859048</v>
      </c>
      <c r="N40" s="45">
        <f>+M40</f>
        <v>699859048</v>
      </c>
      <c r="O40" s="45">
        <f t="shared" si="4"/>
        <v>699859048</v>
      </c>
      <c r="P40" s="45">
        <f t="shared" si="4"/>
        <v>699859048</v>
      </c>
      <c r="Q40" s="45">
        <f t="shared" si="4"/>
        <v>699859048</v>
      </c>
      <c r="R40" s="45">
        <f>+Q40</f>
        <v>699859048</v>
      </c>
      <c r="S40" s="45">
        <f t="shared" si="4"/>
        <v>699859048</v>
      </c>
      <c r="T40" s="45">
        <f t="shared" si="4"/>
        <v>699859048</v>
      </c>
      <c r="U40" s="45">
        <f t="shared" si="4"/>
        <v>699859048</v>
      </c>
      <c r="V40" s="45">
        <f>+U40</f>
        <v>699859048</v>
      </c>
      <c r="W40" s="45">
        <f>+V40</f>
        <v>699859048</v>
      </c>
      <c r="X40" s="45">
        <f t="shared" si="4"/>
        <v>-32449061</v>
      </c>
      <c r="Y40" s="45">
        <f t="shared" si="4"/>
        <v>732442832</v>
      </c>
      <c r="Z40" s="46">
        <f>+IF(X40&lt;&gt;0,+(Y40/X40)*100,0)</f>
        <v>-2257.2080960986818</v>
      </c>
      <c r="AA40" s="47">
        <f t="shared" si="4"/>
        <v>-60917098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647478574</v>
      </c>
      <c r="H60">
        <v>-134723</v>
      </c>
      <c r="J60">
        <v>647478574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618682</v>
      </c>
      <c r="X7" s="20">
        <v>2715090</v>
      </c>
      <c r="Y7" s="20">
        <v>-2096408</v>
      </c>
      <c r="Z7" s="21">
        <v>-77.213204718812264</v>
      </c>
      <c r="AA7" s="22">
        <v>10860345</v>
      </c>
    </row>
    <row r="8" spans="1:27" ht="13.5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41695</v>
      </c>
      <c r="X8" s="20"/>
      <c r="Y8" s="20">
        <v>41695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-28874669</v>
      </c>
      <c r="G14" s="20">
        <v>-274586</v>
      </c>
      <c r="H14" s="20">
        <v>-274586</v>
      </c>
      <c r="I14" s="20">
        <v>-274586</v>
      </c>
      <c r="J14" s="20">
        <v>-823758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-823758</v>
      </c>
      <c r="X14" s="20">
        <v>-7218672</v>
      </c>
      <c r="Y14" s="20">
        <v>6394914</v>
      </c>
      <c r="Z14" s="21">
        <v>-88.588510462866296</v>
      </c>
      <c r="AA14" s="22">
        <v>-28874669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-18014324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-163381</v>
      </c>
      <c r="X17" s="28">
        <f t="shared" si="0"/>
        <v>-4503582</v>
      </c>
      <c r="Y17" s="28">
        <f t="shared" si="0"/>
        <v>4340201</v>
      </c>
      <c r="Z17" s="29">
        <f>+IF(X17&lt;&gt;0,+(Y17/X17)*100,0)</f>
        <v>-96.372198840833818</v>
      </c>
      <c r="AA17" s="30">
        <f>SUM(AA6:AA16)</f>
        <v>-18014324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-18014324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-163381</v>
      </c>
      <c r="X38" s="2">
        <f t="shared" si="3"/>
        <v>-4503582</v>
      </c>
      <c r="Y38" s="2">
        <f t="shared" si="3"/>
        <v>4340201</v>
      </c>
      <c r="Z38" s="34">
        <f>+IF(X38&lt;&gt;0,+(Y38/X38)*100,0)</f>
        <v>-96.372198840833818</v>
      </c>
      <c r="AA38" s="35">
        <f>+AA17+AA27+AA36</f>
        <v>-18014324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-284492</v>
      </c>
      <c r="M39" s="2">
        <f>+L40+M60</f>
        <v>-284492</v>
      </c>
      <c r="N39" s="2">
        <f>+K39</f>
        <v>-284492</v>
      </c>
      <c r="O39" s="2">
        <f>+M40+O60</f>
        <v>-284492</v>
      </c>
      <c r="P39" s="2">
        <f>+O40+P60</f>
        <v>-284492</v>
      </c>
      <c r="Q39" s="2">
        <f>+P40+Q60</f>
        <v>-284492</v>
      </c>
      <c r="R39" s="2">
        <f>+O39</f>
        <v>-284492</v>
      </c>
      <c r="S39" s="2">
        <f>+Q40+S60</f>
        <v>-284492</v>
      </c>
      <c r="T39" s="2">
        <f>+S40+T60</f>
        <v>-284492</v>
      </c>
      <c r="U39" s="2">
        <f>+T40+U60</f>
        <v>-284492</v>
      </c>
      <c r="V39" s="2">
        <f>+S39</f>
        <v>-284492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-18014324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-284492</v>
      </c>
      <c r="L40" s="45">
        <f t="shared" si="4"/>
        <v>-284492</v>
      </c>
      <c r="M40" s="45">
        <f t="shared" si="4"/>
        <v>-284492</v>
      </c>
      <c r="N40" s="45">
        <f>+M40</f>
        <v>-284492</v>
      </c>
      <c r="O40" s="45">
        <f t="shared" si="4"/>
        <v>-284492</v>
      </c>
      <c r="P40" s="45">
        <f t="shared" si="4"/>
        <v>-284492</v>
      </c>
      <c r="Q40" s="45">
        <f t="shared" si="4"/>
        <v>-284492</v>
      </c>
      <c r="R40" s="45">
        <f>+Q40</f>
        <v>-284492</v>
      </c>
      <c r="S40" s="45">
        <f t="shared" si="4"/>
        <v>-284492</v>
      </c>
      <c r="T40" s="45">
        <f t="shared" si="4"/>
        <v>-284492</v>
      </c>
      <c r="U40" s="45">
        <f t="shared" si="4"/>
        <v>-284492</v>
      </c>
      <c r="V40" s="45">
        <f>+U40</f>
        <v>-284492</v>
      </c>
      <c r="W40" s="45">
        <f>+V40</f>
        <v>-284492</v>
      </c>
      <c r="X40" s="45">
        <f t="shared" si="4"/>
        <v>-4503582</v>
      </c>
      <c r="Y40" s="45">
        <f t="shared" si="4"/>
        <v>4219090</v>
      </c>
      <c r="Z40" s="46">
        <f>+IF(X40&lt;&gt;0,+(Y40/X40)*100,0)</f>
        <v>-93.682983900370857</v>
      </c>
      <c r="AA40" s="47">
        <f t="shared" si="4"/>
        <v>-18014324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5520755</v>
      </c>
      <c r="G7" s="20">
        <v>885363</v>
      </c>
      <c r="H7" s="20">
        <v>2415227</v>
      </c>
      <c r="I7" s="20">
        <v>2512857</v>
      </c>
      <c r="J7" s="20">
        <v>5813447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5813447</v>
      </c>
      <c r="X7" s="20">
        <v>1380189</v>
      </c>
      <c r="Y7" s="20">
        <v>4433258</v>
      </c>
      <c r="Z7" s="21">
        <v>321.20658837304165</v>
      </c>
      <c r="AA7" s="22">
        <v>5520755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-537040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-134259</v>
      </c>
      <c r="Y8" s="20">
        <v>134259</v>
      </c>
      <c r="Z8" s="21">
        <v>-100</v>
      </c>
      <c r="AA8" s="22">
        <v>-537040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108168</v>
      </c>
      <c r="X9" s="20"/>
      <c r="Y9" s="20">
        <v>108168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1018533</v>
      </c>
      <c r="Y11" s="20">
        <v>-1018533</v>
      </c>
      <c r="Z11" s="21">
        <v>-100</v>
      </c>
      <c r="AA11" s="22">
        <v>4074130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-20680732</v>
      </c>
      <c r="G14" s="20">
        <v>-1036050</v>
      </c>
      <c r="H14" s="20">
        <v>-442141</v>
      </c>
      <c r="I14" s="20">
        <v>-349738</v>
      </c>
      <c r="J14" s="20">
        <v>-1827929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-1827929</v>
      </c>
      <c r="X14" s="20">
        <v>-5170188</v>
      </c>
      <c r="Y14" s="20">
        <v>3342259</v>
      </c>
      <c r="Z14" s="21">
        <v>-64.644825294554082</v>
      </c>
      <c r="AA14" s="22">
        <v>-20680732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-11622887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4093686</v>
      </c>
      <c r="X17" s="28">
        <f t="shared" si="0"/>
        <v>-2905725</v>
      </c>
      <c r="Y17" s="28">
        <f t="shared" si="0"/>
        <v>6999411</v>
      </c>
      <c r="Z17" s="29">
        <f>+IF(X17&lt;&gt;0,+(Y17/X17)*100,0)</f>
        <v>-240.88346281908991</v>
      </c>
      <c r="AA17" s="30">
        <f>SUM(AA6:AA16)</f>
        <v>-11622887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-11622887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4093686</v>
      </c>
      <c r="X38" s="2">
        <f t="shared" si="3"/>
        <v>-2905725</v>
      </c>
      <c r="Y38" s="2">
        <f t="shared" si="3"/>
        <v>6999411</v>
      </c>
      <c r="Z38" s="34">
        <f>+IF(X38&lt;&gt;0,+(Y38/X38)*100,0)</f>
        <v>-240.88346281908991</v>
      </c>
      <c r="AA38" s="35">
        <f>+AA17+AA27+AA36</f>
        <v>-11622887</v>
      </c>
    </row>
    <row r="39" spans="1:27" ht="13.5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-378791</v>
      </c>
      <c r="M39" s="2">
        <f>+L40+M60</f>
        <v>-378791</v>
      </c>
      <c r="N39" s="2">
        <f>+K39</f>
        <v>-378791</v>
      </c>
      <c r="O39" s="2">
        <f>+M40+O60</f>
        <v>-378791</v>
      </c>
      <c r="P39" s="2">
        <f>+O40+P60</f>
        <v>-378791</v>
      </c>
      <c r="Q39" s="2">
        <f>+P40+Q60</f>
        <v>-378791</v>
      </c>
      <c r="R39" s="2">
        <f>+O39</f>
        <v>-378791</v>
      </c>
      <c r="S39" s="2">
        <f>+Q40+S60</f>
        <v>-378791</v>
      </c>
      <c r="T39" s="2">
        <f>+S40+T60</f>
        <v>-378791</v>
      </c>
      <c r="U39" s="2">
        <f>+T40+U60</f>
        <v>-378791</v>
      </c>
      <c r="V39" s="2">
        <f>+S39</f>
        <v>-378791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-11622887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-378791</v>
      </c>
      <c r="L40" s="45">
        <f t="shared" si="4"/>
        <v>-378791</v>
      </c>
      <c r="M40" s="45">
        <f t="shared" si="4"/>
        <v>-378791</v>
      </c>
      <c r="N40" s="45">
        <f>+M40</f>
        <v>-378791</v>
      </c>
      <c r="O40" s="45">
        <f t="shared" si="4"/>
        <v>-378791</v>
      </c>
      <c r="P40" s="45">
        <f t="shared" si="4"/>
        <v>-378791</v>
      </c>
      <c r="Q40" s="45">
        <f t="shared" si="4"/>
        <v>-378791</v>
      </c>
      <c r="R40" s="45">
        <f>+Q40</f>
        <v>-378791</v>
      </c>
      <c r="S40" s="45">
        <f t="shared" si="4"/>
        <v>-378791</v>
      </c>
      <c r="T40" s="45">
        <f t="shared" si="4"/>
        <v>-378791</v>
      </c>
      <c r="U40" s="45">
        <f t="shared" si="4"/>
        <v>-378791</v>
      </c>
      <c r="V40" s="45">
        <f>+U40</f>
        <v>-378791</v>
      </c>
      <c r="W40" s="45">
        <f>+V40</f>
        <v>-378791</v>
      </c>
      <c r="X40" s="45">
        <f t="shared" si="4"/>
        <v>-2905725</v>
      </c>
      <c r="Y40" s="45">
        <f t="shared" si="4"/>
        <v>2526934</v>
      </c>
      <c r="Z40" s="46">
        <f>+IF(X40&lt;&gt;0,+(Y40/X40)*100,0)</f>
        <v>-86.963976288189698</v>
      </c>
      <c r="AA40" s="47">
        <f t="shared" si="4"/>
        <v>-11622887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11891418</v>
      </c>
      <c r="G7" s="20">
        <v>475619</v>
      </c>
      <c r="H7" s="20">
        <v>404459</v>
      </c>
      <c r="I7" s="20">
        <v>360553</v>
      </c>
      <c r="J7" s="20">
        <v>1240631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1240631</v>
      </c>
      <c r="X7" s="20">
        <v>2972856</v>
      </c>
      <c r="Y7" s="20">
        <v>-1732225</v>
      </c>
      <c r="Z7" s="21">
        <v>-58.268042582620879</v>
      </c>
      <c r="AA7" s="22">
        <v>11891418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5979308</v>
      </c>
      <c r="Y9" s="20">
        <v>-5979308</v>
      </c>
      <c r="Z9" s="21">
        <v>-100</v>
      </c>
      <c r="AA9" s="22">
        <v>18124226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-30209331</v>
      </c>
      <c r="G14" s="20">
        <v>-415312</v>
      </c>
      <c r="H14" s="20">
        <v>-1183715</v>
      </c>
      <c r="I14" s="20">
        <v>-780960</v>
      </c>
      <c r="J14" s="20">
        <v>-2379987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-2379987</v>
      </c>
      <c r="X14" s="20">
        <v>-7552335</v>
      </c>
      <c r="Y14" s="20">
        <v>5172348</v>
      </c>
      <c r="Z14" s="21">
        <v>-68.486739531548864</v>
      </c>
      <c r="AA14" s="22">
        <v>-30209331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-193687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-1139356</v>
      </c>
      <c r="X17" s="28">
        <f t="shared" si="0"/>
        <v>1399829</v>
      </c>
      <c r="Y17" s="28">
        <f t="shared" si="0"/>
        <v>-2539185</v>
      </c>
      <c r="Z17" s="29">
        <f>+IF(X17&lt;&gt;0,+(Y17/X17)*100,0)</f>
        <v>-181.39251294265227</v>
      </c>
      <c r="AA17" s="30">
        <f>SUM(AA6:AA16)</f>
        <v>-193687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-2197965</v>
      </c>
      <c r="X26" s="20">
        <v>-549999</v>
      </c>
      <c r="Y26" s="20">
        <v>-1647966</v>
      </c>
      <c r="Z26" s="21">
        <v>299.6307266013211</v>
      </c>
      <c r="AA26" s="22">
        <v>-2200000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-2197965</v>
      </c>
      <c r="X27" s="28">
        <f t="shared" si="1"/>
        <v>-549999</v>
      </c>
      <c r="Y27" s="28">
        <f t="shared" si="1"/>
        <v>-1647966</v>
      </c>
      <c r="Z27" s="29">
        <f>+IF(X27&lt;&gt;0,+(Y27/X27)*100,0)</f>
        <v>299.6307266013211</v>
      </c>
      <c r="AA27" s="30">
        <f>SUM(AA21:AA26)</f>
        <v>-2200000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-2393687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-3337321</v>
      </c>
      <c r="X38" s="2">
        <f t="shared" si="3"/>
        <v>849830</v>
      </c>
      <c r="Y38" s="2">
        <f t="shared" si="3"/>
        <v>-4187151</v>
      </c>
      <c r="Z38" s="34">
        <f>+IF(X38&lt;&gt;0,+(Y38/X38)*100,0)</f>
        <v>-492.70454090818163</v>
      </c>
      <c r="AA38" s="35">
        <f>+AA17+AA27+AA36</f>
        <v>-2393687</v>
      </c>
    </row>
    <row r="39" spans="1:27" ht="13.5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-56409247</v>
      </c>
      <c r="M39" s="2">
        <f>+L40+M60</f>
        <v>-56409247</v>
      </c>
      <c r="N39" s="2">
        <f>+K39</f>
        <v>-56409247</v>
      </c>
      <c r="O39" s="2">
        <f>+M40+O60</f>
        <v>-56409247</v>
      </c>
      <c r="P39" s="2">
        <f>+O40+P60</f>
        <v>-56409247</v>
      </c>
      <c r="Q39" s="2">
        <f>+P40+Q60</f>
        <v>-56409247</v>
      </c>
      <c r="R39" s="2">
        <f>+O39</f>
        <v>-56409247</v>
      </c>
      <c r="S39" s="2">
        <f>+Q40+S60</f>
        <v>-56409247</v>
      </c>
      <c r="T39" s="2">
        <f>+S40+T60</f>
        <v>-56409247</v>
      </c>
      <c r="U39" s="2">
        <f>+T40+U60</f>
        <v>-56409247</v>
      </c>
      <c r="V39" s="2">
        <f>+S39</f>
        <v>-56409247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-2393687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-56409247</v>
      </c>
      <c r="L40" s="45">
        <f t="shared" si="4"/>
        <v>-56409247</v>
      </c>
      <c r="M40" s="45">
        <f t="shared" si="4"/>
        <v>-56409247</v>
      </c>
      <c r="N40" s="45">
        <f>+M40</f>
        <v>-56409247</v>
      </c>
      <c r="O40" s="45">
        <f t="shared" si="4"/>
        <v>-56409247</v>
      </c>
      <c r="P40" s="45">
        <f t="shared" si="4"/>
        <v>-56409247</v>
      </c>
      <c r="Q40" s="45">
        <f t="shared" si="4"/>
        <v>-56409247</v>
      </c>
      <c r="R40" s="45">
        <f>+Q40</f>
        <v>-56409247</v>
      </c>
      <c r="S40" s="45">
        <f t="shared" si="4"/>
        <v>-56409247</v>
      </c>
      <c r="T40" s="45">
        <f t="shared" si="4"/>
        <v>-56409247</v>
      </c>
      <c r="U40" s="45">
        <f t="shared" si="4"/>
        <v>-56409247</v>
      </c>
      <c r="V40" s="45">
        <f>+U40</f>
        <v>-56409247</v>
      </c>
      <c r="W40" s="45">
        <f>+V40</f>
        <v>-56409247</v>
      </c>
      <c r="X40" s="45">
        <f t="shared" si="4"/>
        <v>849830</v>
      </c>
      <c r="Y40" s="45">
        <f t="shared" si="4"/>
        <v>-57259077</v>
      </c>
      <c r="Z40" s="46">
        <f>+IF(X40&lt;&gt;0,+(Y40/X40)*100,0)</f>
        <v>-6737.7095419083817</v>
      </c>
      <c r="AA40" s="47">
        <f t="shared" si="4"/>
        <v>-2393687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3953016</v>
      </c>
      <c r="X7" s="20">
        <v>10780056</v>
      </c>
      <c r="Y7" s="20">
        <v>-6827040</v>
      </c>
      <c r="Z7" s="21">
        <v>-63.330283256413509</v>
      </c>
      <c r="AA7" s="22">
        <v>43120229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3019161</v>
      </c>
      <c r="Y8" s="20">
        <v>-3019161</v>
      </c>
      <c r="Z8" s="21">
        <v>-100</v>
      </c>
      <c r="AA8" s="22">
        <v>12076639</v>
      </c>
    </row>
    <row r="9" spans="1:27" ht="13.5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</v>
      </c>
      <c r="X9" s="20"/>
      <c r="Y9" s="20">
        <v>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-2914225</v>
      </c>
      <c r="X14" s="20">
        <v>-8377854</v>
      </c>
      <c r="Y14" s="20">
        <v>5463629</v>
      </c>
      <c r="Z14" s="21">
        <v>-65.21513743256925</v>
      </c>
      <c r="AA14" s="22">
        <v>-33511417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1038801</v>
      </c>
      <c r="X17" s="28">
        <f t="shared" si="0"/>
        <v>5421363</v>
      </c>
      <c r="Y17" s="28">
        <f t="shared" si="0"/>
        <v>-4382562</v>
      </c>
      <c r="Z17" s="29">
        <f>+IF(X17&lt;&gt;0,+(Y17/X17)*100,0)</f>
        <v>-80.838748484467843</v>
      </c>
      <c r="AA17" s="30">
        <f>SUM(AA6:AA16)</f>
        <v>21685451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-35047</v>
      </c>
      <c r="X26" s="20">
        <v>-2348808</v>
      </c>
      <c r="Y26" s="20">
        <v>2313761</v>
      </c>
      <c r="Z26" s="21">
        <v>-98.50788144454549</v>
      </c>
      <c r="AA26" s="22">
        <v>-9395234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-35047</v>
      </c>
      <c r="X27" s="28">
        <f t="shared" si="1"/>
        <v>-2348808</v>
      </c>
      <c r="Y27" s="28">
        <f t="shared" si="1"/>
        <v>2313761</v>
      </c>
      <c r="Z27" s="29">
        <f>+IF(X27&lt;&gt;0,+(Y27/X27)*100,0)</f>
        <v>-98.50788144454549</v>
      </c>
      <c r="AA27" s="30">
        <f>SUM(AA21:AA26)</f>
        <v>-9395234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1003754</v>
      </c>
      <c r="X38" s="2">
        <f t="shared" si="3"/>
        <v>3072555</v>
      </c>
      <c r="Y38" s="2">
        <f t="shared" si="3"/>
        <v>-2068801</v>
      </c>
      <c r="Z38" s="34">
        <f>+IF(X38&lt;&gt;0,+(Y38/X38)*100,0)</f>
        <v>-67.331618148413938</v>
      </c>
      <c r="AA38" s="35">
        <f>+AA17+AA27+AA36</f>
        <v>12290217</v>
      </c>
    </row>
    <row r="39" spans="1:27" ht="13.5" x14ac:dyDescent="0.25">
      <c r="A39" s="23" t="s">
        <v>60</v>
      </c>
      <c r="B39" s="17"/>
      <c r="C39" s="32">
        <v>-7789931</v>
      </c>
      <c r="D39" s="32"/>
      <c r="E39" s="33"/>
      <c r="F39" s="2"/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-21197759</v>
      </c>
      <c r="M39" s="2">
        <f>+L40+M60</f>
        <v>-21197759</v>
      </c>
      <c r="N39" s="2">
        <f>+K39</f>
        <v>-21197759</v>
      </c>
      <c r="O39" s="2">
        <f>+M40+O60</f>
        <v>-21197759</v>
      </c>
      <c r="P39" s="2">
        <f>+O40+P60</f>
        <v>-21197759</v>
      </c>
      <c r="Q39" s="2">
        <f>+P40+Q60</f>
        <v>-21197759</v>
      </c>
      <c r="R39" s="2">
        <f>+O39</f>
        <v>-21197759</v>
      </c>
      <c r="S39" s="2">
        <f>+Q40+S60</f>
        <v>-21197759</v>
      </c>
      <c r="T39" s="2">
        <f>+S40+T60</f>
        <v>-21197759</v>
      </c>
      <c r="U39" s="2">
        <f>+T40+U60</f>
        <v>-21197759</v>
      </c>
      <c r="V39" s="2">
        <f>+S39</f>
        <v>-21197759</v>
      </c>
      <c r="W39" s="2">
        <f>+G39</f>
        <v>-22201513</v>
      </c>
      <c r="X39" s="2"/>
      <c r="Y39" s="2">
        <f>+W39-X39</f>
        <v>-22201513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12290217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-21197759</v>
      </c>
      <c r="L40" s="45">
        <f t="shared" si="4"/>
        <v>-21197759</v>
      </c>
      <c r="M40" s="45">
        <f t="shared" si="4"/>
        <v>-21197759</v>
      </c>
      <c r="N40" s="45">
        <f>+M40</f>
        <v>-21197759</v>
      </c>
      <c r="O40" s="45">
        <f t="shared" si="4"/>
        <v>-21197759</v>
      </c>
      <c r="P40" s="45">
        <f t="shared" si="4"/>
        <v>-21197759</v>
      </c>
      <c r="Q40" s="45">
        <f t="shared" si="4"/>
        <v>-21197759</v>
      </c>
      <c r="R40" s="45">
        <f>+Q40</f>
        <v>-21197759</v>
      </c>
      <c r="S40" s="45">
        <f t="shared" si="4"/>
        <v>-21197759</v>
      </c>
      <c r="T40" s="45">
        <f t="shared" si="4"/>
        <v>-21197759</v>
      </c>
      <c r="U40" s="45">
        <f t="shared" si="4"/>
        <v>-21197759</v>
      </c>
      <c r="V40" s="45">
        <f>+U40</f>
        <v>-21197759</v>
      </c>
      <c r="W40" s="45">
        <f>+V40</f>
        <v>-21197759</v>
      </c>
      <c r="X40" s="45">
        <f t="shared" si="4"/>
        <v>3072555</v>
      </c>
      <c r="Y40" s="45">
        <f t="shared" si="4"/>
        <v>-24270314</v>
      </c>
      <c r="Z40" s="46">
        <f>+IF(X40&lt;&gt;0,+(Y40/X40)*100,0)</f>
        <v>-789.90657612312884</v>
      </c>
      <c r="AA40" s="47">
        <f t="shared" si="4"/>
        <v>12290217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6925248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269297</v>
      </c>
      <c r="X7" s="20">
        <v>1731312</v>
      </c>
      <c r="Y7" s="20">
        <v>-1462015</v>
      </c>
      <c r="Z7" s="21">
        <v>-84.445495670335561</v>
      </c>
      <c r="AA7" s="22">
        <v>6925248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322000</v>
      </c>
      <c r="X9" s="20">
        <v>321249</v>
      </c>
      <c r="Y9" s="20">
        <v>751</v>
      </c>
      <c r="Z9" s="21">
        <v>0.23377504677057362</v>
      </c>
      <c r="AA9" s="22">
        <v>1285000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-11545506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-306623</v>
      </c>
      <c r="X14" s="20">
        <v>-2886354</v>
      </c>
      <c r="Y14" s="20">
        <v>2579731</v>
      </c>
      <c r="Z14" s="21">
        <v>-89.376805478468683</v>
      </c>
      <c r="AA14" s="22">
        <v>-11545506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-3335258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284674</v>
      </c>
      <c r="X17" s="28">
        <f t="shared" si="0"/>
        <v>-833793</v>
      </c>
      <c r="Y17" s="28">
        <f t="shared" si="0"/>
        <v>1118467</v>
      </c>
      <c r="Z17" s="29">
        <f>+IF(X17&lt;&gt;0,+(Y17/X17)*100,0)</f>
        <v>-134.14204724673871</v>
      </c>
      <c r="AA17" s="30">
        <f>SUM(AA6:AA16)</f>
        <v>-3335258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-5335262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284674</v>
      </c>
      <c r="X38" s="2">
        <f t="shared" si="3"/>
        <v>-1333794</v>
      </c>
      <c r="Y38" s="2">
        <f t="shared" si="3"/>
        <v>1618468</v>
      </c>
      <c r="Z38" s="34">
        <f>+IF(X38&lt;&gt;0,+(Y38/X38)*100,0)</f>
        <v>-121.34317593271524</v>
      </c>
      <c r="AA38" s="35">
        <f>+AA17+AA27+AA36</f>
        <v>-5335262</v>
      </c>
    </row>
    <row r="39" spans="1:27" ht="13.5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6443081</v>
      </c>
      <c r="N39" s="2">
        <f>+K39</f>
        <v>6443081</v>
      </c>
      <c r="O39" s="2">
        <f>+M40+O60</f>
        <v>6443081</v>
      </c>
      <c r="P39" s="2">
        <f>+O40+P60</f>
        <v>6443081</v>
      </c>
      <c r="Q39" s="2">
        <f>+P40+Q60</f>
        <v>6443081</v>
      </c>
      <c r="R39" s="2">
        <f>+O39</f>
        <v>6443081</v>
      </c>
      <c r="S39" s="2">
        <f>+Q40+S60</f>
        <v>6443081</v>
      </c>
      <c r="T39" s="2">
        <f>+S40+T60</f>
        <v>6443081</v>
      </c>
      <c r="U39" s="2">
        <f>+T40+U60</f>
        <v>6443081</v>
      </c>
      <c r="V39" s="2">
        <f>+S39</f>
        <v>6443081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-5335262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6443081</v>
      </c>
      <c r="M40" s="45">
        <f t="shared" si="4"/>
        <v>6443081</v>
      </c>
      <c r="N40" s="45">
        <f>+M40</f>
        <v>6443081</v>
      </c>
      <c r="O40" s="45">
        <f t="shared" si="4"/>
        <v>6443081</v>
      </c>
      <c r="P40" s="45">
        <f t="shared" si="4"/>
        <v>6443081</v>
      </c>
      <c r="Q40" s="45">
        <f t="shared" si="4"/>
        <v>6443081</v>
      </c>
      <c r="R40" s="45">
        <f>+Q40</f>
        <v>6443081</v>
      </c>
      <c r="S40" s="45">
        <f t="shared" si="4"/>
        <v>6443081</v>
      </c>
      <c r="T40" s="45">
        <f t="shared" si="4"/>
        <v>6443081</v>
      </c>
      <c r="U40" s="45">
        <f t="shared" si="4"/>
        <v>6443081</v>
      </c>
      <c r="V40" s="45">
        <f>+U40</f>
        <v>6443081</v>
      </c>
      <c r="W40" s="45">
        <f>+V40</f>
        <v>6443081</v>
      </c>
      <c r="X40" s="45">
        <f t="shared" si="4"/>
        <v>-1333794</v>
      </c>
      <c r="Y40" s="45">
        <f t="shared" si="4"/>
        <v>7776875</v>
      </c>
      <c r="Z40" s="46">
        <f>+IF(X40&lt;&gt;0,+(Y40/X40)*100,0)</f>
        <v>-583.06417632707894</v>
      </c>
      <c r="AA40" s="47">
        <f t="shared" si="4"/>
        <v>-5335262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19797339</v>
      </c>
      <c r="X7" s="20">
        <v>48127689</v>
      </c>
      <c r="Y7" s="20">
        <v>-28330350</v>
      </c>
      <c r="Z7" s="21">
        <v>-58.864970640913171</v>
      </c>
      <c r="AA7" s="22">
        <v>192510751</v>
      </c>
    </row>
    <row r="8" spans="1:27" ht="13.5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140371</v>
      </c>
      <c r="X8" s="20"/>
      <c r="Y8" s="20">
        <v>140371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-9073167</v>
      </c>
      <c r="X14" s="20">
        <v>-22645593</v>
      </c>
      <c r="Y14" s="20">
        <v>13572426</v>
      </c>
      <c r="Z14" s="21">
        <v>-59.934071940619972</v>
      </c>
      <c r="AA14" s="22">
        <v>-90582372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10864543</v>
      </c>
      <c r="X17" s="28">
        <f t="shared" si="0"/>
        <v>25482096</v>
      </c>
      <c r="Y17" s="28">
        <f t="shared" si="0"/>
        <v>-14617553</v>
      </c>
      <c r="Z17" s="29">
        <f>+IF(X17&lt;&gt;0,+(Y17/X17)*100,0)</f>
        <v>-57.364013541115298</v>
      </c>
      <c r="AA17" s="30">
        <f>SUM(AA6:AA16)</f>
        <v>101928379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-8457632</v>
      </c>
      <c r="X26" s="20">
        <v>-4201080</v>
      </c>
      <c r="Y26" s="20">
        <v>-4256552</v>
      </c>
      <c r="Z26" s="21">
        <v>101.32042236758167</v>
      </c>
      <c r="AA26" s="22">
        <v>-16804320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-8457632</v>
      </c>
      <c r="X27" s="28">
        <f t="shared" si="1"/>
        <v>-4201080</v>
      </c>
      <c r="Y27" s="28">
        <f t="shared" si="1"/>
        <v>-4256552</v>
      </c>
      <c r="Z27" s="29">
        <f>+IF(X27&lt;&gt;0,+(Y27/X27)*100,0)</f>
        <v>101.32042236758167</v>
      </c>
      <c r="AA27" s="30">
        <f>SUM(AA21:AA26)</f>
        <v>-16804320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2406911</v>
      </c>
      <c r="X38" s="2">
        <f t="shared" si="3"/>
        <v>21281016</v>
      </c>
      <c r="Y38" s="2">
        <f t="shared" si="3"/>
        <v>-18874105</v>
      </c>
      <c r="Z38" s="34">
        <f>+IF(X38&lt;&gt;0,+(Y38/X38)*100,0)</f>
        <v>-88.689868002542738</v>
      </c>
      <c r="AA38" s="35">
        <f>+AA17+AA27+AA36</f>
        <v>85124059</v>
      </c>
    </row>
    <row r="39" spans="1:27" ht="13.5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266282796</v>
      </c>
      <c r="M39" s="2">
        <f>+L40+M60</f>
        <v>266282796</v>
      </c>
      <c r="N39" s="2">
        <f>+K39</f>
        <v>266282796</v>
      </c>
      <c r="O39" s="2">
        <f>+M40+O60</f>
        <v>266282796</v>
      </c>
      <c r="P39" s="2">
        <f>+O40+P60</f>
        <v>266282796</v>
      </c>
      <c r="Q39" s="2">
        <f>+P40+Q60</f>
        <v>266282796</v>
      </c>
      <c r="R39" s="2">
        <f>+O39</f>
        <v>266282796</v>
      </c>
      <c r="S39" s="2">
        <f>+Q40+S60</f>
        <v>266282796</v>
      </c>
      <c r="T39" s="2">
        <f>+S40+T60</f>
        <v>266282796</v>
      </c>
      <c r="U39" s="2">
        <f>+T40+U60</f>
        <v>266282796</v>
      </c>
      <c r="V39" s="2">
        <f>+S39</f>
        <v>266282796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266282796</v>
      </c>
      <c r="L40" s="45">
        <f t="shared" si="4"/>
        <v>266282796</v>
      </c>
      <c r="M40" s="45">
        <f t="shared" si="4"/>
        <v>266282796</v>
      </c>
      <c r="N40" s="45">
        <f>+M40</f>
        <v>266282796</v>
      </c>
      <c r="O40" s="45">
        <f t="shared" si="4"/>
        <v>266282796</v>
      </c>
      <c r="P40" s="45">
        <f t="shared" si="4"/>
        <v>266282796</v>
      </c>
      <c r="Q40" s="45">
        <f t="shared" si="4"/>
        <v>266282796</v>
      </c>
      <c r="R40" s="45">
        <f>+Q40</f>
        <v>266282796</v>
      </c>
      <c r="S40" s="45">
        <f t="shared" si="4"/>
        <v>266282796</v>
      </c>
      <c r="T40" s="45">
        <f t="shared" si="4"/>
        <v>266282796</v>
      </c>
      <c r="U40" s="45">
        <f t="shared" si="4"/>
        <v>266282796</v>
      </c>
      <c r="V40" s="45">
        <f>+U40</f>
        <v>266282796</v>
      </c>
      <c r="W40" s="45">
        <f>+V40</f>
        <v>266282796</v>
      </c>
      <c r="X40" s="45">
        <f t="shared" si="4"/>
        <v>21281016</v>
      </c>
      <c r="Y40" s="45">
        <f t="shared" si="4"/>
        <v>245001780</v>
      </c>
      <c r="Z40" s="46">
        <f>+IF(X40&lt;&gt;0,+(Y40/X40)*100,0)</f>
        <v>1151.2691875237535</v>
      </c>
      <c r="AA40" s="47">
        <f t="shared" si="4"/>
        <v>85124059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2204769</v>
      </c>
      <c r="X7" s="20">
        <v>2861088</v>
      </c>
      <c r="Y7" s="20">
        <v>-656319</v>
      </c>
      <c r="Z7" s="21">
        <v>-22.939490151998122</v>
      </c>
      <c r="AA7" s="22">
        <v>11444351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1808676</v>
      </c>
      <c r="Y9" s="20">
        <v>28642647</v>
      </c>
      <c r="Z9" s="21">
        <v>1583.6250937149605</v>
      </c>
      <c r="AA9" s="22">
        <v>7234703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-3038173</v>
      </c>
      <c r="X14" s="20">
        <v>-7209330</v>
      </c>
      <c r="Y14" s="20">
        <v>4171157</v>
      </c>
      <c r="Z14" s="21">
        <v>-57.857762094397124</v>
      </c>
      <c r="AA14" s="22">
        <v>-28837340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29617919</v>
      </c>
      <c r="X17" s="28">
        <f t="shared" si="0"/>
        <v>-2539566</v>
      </c>
      <c r="Y17" s="28">
        <f t="shared" si="0"/>
        <v>32157485</v>
      </c>
      <c r="Z17" s="29">
        <f>+IF(X17&lt;&gt;0,+(Y17/X17)*100,0)</f>
        <v>-1266.2590773384113</v>
      </c>
      <c r="AA17" s="30">
        <f>SUM(AA6:AA16)</f>
        <v>-10158286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29617919</v>
      </c>
      <c r="X38" s="2">
        <f t="shared" si="3"/>
        <v>-3039567</v>
      </c>
      <c r="Y38" s="2">
        <f t="shared" si="3"/>
        <v>32657486</v>
      </c>
      <c r="Z38" s="34">
        <f>+IF(X38&lt;&gt;0,+(Y38/X38)*100,0)</f>
        <v>-1074.4124409825479</v>
      </c>
      <c r="AA38" s="35">
        <f>+AA17+AA27+AA36</f>
        <v>-12158286</v>
      </c>
    </row>
    <row r="39" spans="1:27" ht="13.5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288037309</v>
      </c>
      <c r="M39" s="2">
        <f>+L40+M60</f>
        <v>288037309</v>
      </c>
      <c r="N39" s="2">
        <f>+K39</f>
        <v>288037309</v>
      </c>
      <c r="O39" s="2">
        <f>+M40+O60</f>
        <v>288037309</v>
      </c>
      <c r="P39" s="2">
        <f>+O40+P60</f>
        <v>288037309</v>
      </c>
      <c r="Q39" s="2">
        <f>+P40+Q60</f>
        <v>288037309</v>
      </c>
      <c r="R39" s="2">
        <f>+O39</f>
        <v>288037309</v>
      </c>
      <c r="S39" s="2">
        <f>+Q40+S60</f>
        <v>288037309</v>
      </c>
      <c r="T39" s="2">
        <f>+S40+T60</f>
        <v>288037309</v>
      </c>
      <c r="U39" s="2">
        <f>+T40+U60</f>
        <v>288037309</v>
      </c>
      <c r="V39" s="2">
        <f>+S39</f>
        <v>288037309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288037309</v>
      </c>
      <c r="L40" s="45">
        <f t="shared" si="4"/>
        <v>288037309</v>
      </c>
      <c r="M40" s="45">
        <f t="shared" si="4"/>
        <v>288037309</v>
      </c>
      <c r="N40" s="45">
        <f>+M40</f>
        <v>288037309</v>
      </c>
      <c r="O40" s="45">
        <f t="shared" si="4"/>
        <v>288037309</v>
      </c>
      <c r="P40" s="45">
        <f t="shared" si="4"/>
        <v>288037309</v>
      </c>
      <c r="Q40" s="45">
        <f t="shared" si="4"/>
        <v>288037309</v>
      </c>
      <c r="R40" s="45">
        <f>+Q40</f>
        <v>288037309</v>
      </c>
      <c r="S40" s="45">
        <f t="shared" si="4"/>
        <v>288037309</v>
      </c>
      <c r="T40" s="45">
        <f t="shared" si="4"/>
        <v>288037309</v>
      </c>
      <c r="U40" s="45">
        <f t="shared" si="4"/>
        <v>288037309</v>
      </c>
      <c r="V40" s="45">
        <f>+U40</f>
        <v>288037309</v>
      </c>
      <c r="W40" s="45">
        <f>+V40</f>
        <v>288037309</v>
      </c>
      <c r="X40" s="45">
        <f t="shared" si="4"/>
        <v>-3039567</v>
      </c>
      <c r="Y40" s="45">
        <f t="shared" si="4"/>
        <v>291076876</v>
      </c>
      <c r="Z40" s="46">
        <f>+IF(X40&lt;&gt;0,+(Y40/X40)*100,0)</f>
        <v>-9576.2612240493472</v>
      </c>
      <c r="AA40" s="47">
        <f t="shared" si="4"/>
        <v>-12158286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258419390</v>
      </c>
      <c r="J60">
        <v>258419390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23720111</v>
      </c>
      <c r="X7" s="20">
        <v>39720987</v>
      </c>
      <c r="Y7" s="20">
        <v>-16000876</v>
      </c>
      <c r="Z7" s="21">
        <v>-40.283178260399225</v>
      </c>
      <c r="AA7" s="22">
        <v>158883958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5812599</v>
      </c>
      <c r="Y9" s="20">
        <v>-5812599</v>
      </c>
      <c r="Z9" s="21">
        <v>-100</v>
      </c>
      <c r="AA9" s="22">
        <v>23250399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250695</v>
      </c>
      <c r="Y10" s="20">
        <v>-250695</v>
      </c>
      <c r="Z10" s="21">
        <v>-100</v>
      </c>
      <c r="AA10" s="22">
        <v>1002783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-18665508</v>
      </c>
      <c r="X14" s="20">
        <v>-35250393</v>
      </c>
      <c r="Y14" s="20">
        <v>16584885</v>
      </c>
      <c r="Z14" s="21">
        <v>-47.048794604928233</v>
      </c>
      <c r="AA14" s="22">
        <v>-141001564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5054603</v>
      </c>
      <c r="X17" s="28">
        <f t="shared" si="0"/>
        <v>10532637</v>
      </c>
      <c r="Y17" s="28">
        <f t="shared" si="0"/>
        <v>-5478034</v>
      </c>
      <c r="Z17" s="29">
        <f>+IF(X17&lt;&gt;0,+(Y17/X17)*100,0)</f>
        <v>-52.010090160707144</v>
      </c>
      <c r="AA17" s="30">
        <f>SUM(AA6:AA16)</f>
        <v>42130576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-33750</v>
      </c>
      <c r="Y26" s="20">
        <v>-1176831</v>
      </c>
      <c r="Z26" s="21">
        <v>3486.9066666666668</v>
      </c>
      <c r="AA26" s="22">
        <v>-135000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-33750</v>
      </c>
      <c r="Y27" s="28">
        <f t="shared" si="1"/>
        <v>-1176831</v>
      </c>
      <c r="Z27" s="29">
        <f>+IF(X27&lt;&gt;0,+(Y27/X27)*100,0)</f>
        <v>3486.9066666666668</v>
      </c>
      <c r="AA27" s="30">
        <f>SUM(AA21:AA26)</f>
        <v>-135000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3844022</v>
      </c>
      <c r="X38" s="2">
        <f t="shared" si="3"/>
        <v>10498887</v>
      </c>
      <c r="Y38" s="2">
        <f t="shared" si="3"/>
        <v>-6654865</v>
      </c>
      <c r="Z38" s="34">
        <f>+IF(X38&lt;&gt;0,+(Y38/X38)*100,0)</f>
        <v>-63.386385623542765</v>
      </c>
      <c r="AA38" s="35">
        <f>+AA17+AA27+AA36</f>
        <v>41995576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53965363</v>
      </c>
      <c r="M39" s="2">
        <f>+L40+M60</f>
        <v>53965363</v>
      </c>
      <c r="N39" s="2">
        <f>+K39</f>
        <v>53965363</v>
      </c>
      <c r="O39" s="2">
        <f>+M40+O60</f>
        <v>53965363</v>
      </c>
      <c r="P39" s="2">
        <f>+O40+P60</f>
        <v>53965363</v>
      </c>
      <c r="Q39" s="2">
        <f>+P40+Q60</f>
        <v>53965363</v>
      </c>
      <c r="R39" s="2">
        <f>+O39</f>
        <v>53965363</v>
      </c>
      <c r="S39" s="2">
        <f>+Q40+S60</f>
        <v>53965363</v>
      </c>
      <c r="T39" s="2">
        <f>+S40+T60</f>
        <v>53965363</v>
      </c>
      <c r="U39" s="2">
        <f>+T40+U60</f>
        <v>53965363</v>
      </c>
      <c r="V39" s="2">
        <f>+S39</f>
        <v>53965363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53965363</v>
      </c>
      <c r="L40" s="45">
        <f t="shared" si="4"/>
        <v>53965363</v>
      </c>
      <c r="M40" s="45">
        <f t="shared" si="4"/>
        <v>53965363</v>
      </c>
      <c r="N40" s="45">
        <f>+M40</f>
        <v>53965363</v>
      </c>
      <c r="O40" s="45">
        <f t="shared" si="4"/>
        <v>53965363</v>
      </c>
      <c r="P40" s="45">
        <f t="shared" si="4"/>
        <v>53965363</v>
      </c>
      <c r="Q40" s="45">
        <f t="shared" si="4"/>
        <v>53965363</v>
      </c>
      <c r="R40" s="45">
        <f>+Q40</f>
        <v>53965363</v>
      </c>
      <c r="S40" s="45">
        <f t="shared" si="4"/>
        <v>53965363</v>
      </c>
      <c r="T40" s="45">
        <f t="shared" si="4"/>
        <v>53965363</v>
      </c>
      <c r="U40" s="45">
        <f t="shared" si="4"/>
        <v>53965363</v>
      </c>
      <c r="V40" s="45">
        <f>+U40</f>
        <v>53965363</v>
      </c>
      <c r="W40" s="45">
        <f>+V40</f>
        <v>53965363</v>
      </c>
      <c r="X40" s="45">
        <f t="shared" si="4"/>
        <v>10498887</v>
      </c>
      <c r="Y40" s="45">
        <f t="shared" si="4"/>
        <v>43466476</v>
      </c>
      <c r="Z40" s="46">
        <f>+IF(X40&lt;&gt;0,+(Y40/X40)*100,0)</f>
        <v>414.01032318949615</v>
      </c>
      <c r="AA40" s="47">
        <f t="shared" si="4"/>
        <v>41995576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19579393</v>
      </c>
      <c r="X7" s="20">
        <v>33169875</v>
      </c>
      <c r="Y7" s="20">
        <v>-13590482</v>
      </c>
      <c r="Z7" s="21">
        <v>-40.972364231098247</v>
      </c>
      <c r="AA7" s="22">
        <v>115230374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2049</v>
      </c>
      <c r="X8" s="20">
        <v>-4422586</v>
      </c>
      <c r="Y8" s="20">
        <v>4424635</v>
      </c>
      <c r="Z8" s="21">
        <v>-100.04633035965836</v>
      </c>
      <c r="AA8" s="22">
        <v>-14687592</v>
      </c>
    </row>
    <row r="9" spans="1:27" ht="13.5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19463412</v>
      </c>
      <c r="X9" s="20">
        <v>11486868</v>
      </c>
      <c r="Y9" s="20">
        <v>7976544</v>
      </c>
      <c r="Z9" s="21">
        <v>69.4405472405533</v>
      </c>
      <c r="AA9" s="22">
        <v>46955469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247281</v>
      </c>
      <c r="Y11" s="20">
        <v>-247281</v>
      </c>
      <c r="Z11" s="21">
        <v>-100</v>
      </c>
      <c r="AA11" s="22">
        <v>989101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-18617865</v>
      </c>
      <c r="X14" s="20">
        <v>-38277284</v>
      </c>
      <c r="Y14" s="20">
        <v>19659419</v>
      </c>
      <c r="Z14" s="21">
        <v>-51.360538015184154</v>
      </c>
      <c r="AA14" s="22">
        <v>-149516090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-55245</v>
      </c>
      <c r="Y15" s="20">
        <v>55245</v>
      </c>
      <c r="Z15" s="21">
        <v>-100</v>
      </c>
      <c r="AA15" s="22">
        <v>-220985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20426989</v>
      </c>
      <c r="X17" s="28">
        <f t="shared" si="0"/>
        <v>2148909</v>
      </c>
      <c r="Y17" s="28">
        <f t="shared" si="0"/>
        <v>18278080</v>
      </c>
      <c r="Z17" s="29">
        <f>+IF(X17&lt;&gt;0,+(Y17/X17)*100,0)</f>
        <v>850.57487311002933</v>
      </c>
      <c r="AA17" s="30">
        <f>SUM(AA6:AA16)</f>
        <v>-1249723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-25300000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-25300000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20426989</v>
      </c>
      <c r="X38" s="2">
        <f t="shared" si="3"/>
        <v>2148909</v>
      </c>
      <c r="Y38" s="2">
        <f t="shared" si="3"/>
        <v>18278080</v>
      </c>
      <c r="Z38" s="34">
        <f>+IF(X38&lt;&gt;0,+(Y38/X38)*100,0)</f>
        <v>850.57487311002933</v>
      </c>
      <c r="AA38" s="35">
        <f>+AA17+AA27+AA36</f>
        <v>-26549723</v>
      </c>
    </row>
    <row r="39" spans="1:27" ht="13.5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383320243</v>
      </c>
      <c r="M39" s="2">
        <f>+L40+M60</f>
        <v>383320243</v>
      </c>
      <c r="N39" s="2">
        <f>+K39</f>
        <v>383320243</v>
      </c>
      <c r="O39" s="2">
        <f>+M40+O60</f>
        <v>383320243</v>
      </c>
      <c r="P39" s="2">
        <f>+O40+P60</f>
        <v>383320243</v>
      </c>
      <c r="Q39" s="2">
        <f>+P40+Q60</f>
        <v>383320243</v>
      </c>
      <c r="R39" s="2">
        <f>+O39</f>
        <v>383320243</v>
      </c>
      <c r="S39" s="2">
        <f>+Q40+S60</f>
        <v>383320243</v>
      </c>
      <c r="T39" s="2">
        <f>+S40+T60</f>
        <v>383320243</v>
      </c>
      <c r="U39" s="2">
        <f>+T40+U60</f>
        <v>383320243</v>
      </c>
      <c r="V39" s="2">
        <f>+S39</f>
        <v>383320243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383320243</v>
      </c>
      <c r="L40" s="45">
        <f t="shared" si="4"/>
        <v>383320243</v>
      </c>
      <c r="M40" s="45">
        <f t="shared" si="4"/>
        <v>383320243</v>
      </c>
      <c r="N40" s="45">
        <f>+M40</f>
        <v>383320243</v>
      </c>
      <c r="O40" s="45">
        <f t="shared" si="4"/>
        <v>383320243</v>
      </c>
      <c r="P40" s="45">
        <f t="shared" si="4"/>
        <v>383320243</v>
      </c>
      <c r="Q40" s="45">
        <f t="shared" si="4"/>
        <v>383320243</v>
      </c>
      <c r="R40" s="45">
        <f>+Q40</f>
        <v>383320243</v>
      </c>
      <c r="S40" s="45">
        <f t="shared" si="4"/>
        <v>383320243</v>
      </c>
      <c r="T40" s="45">
        <f t="shared" si="4"/>
        <v>383320243</v>
      </c>
      <c r="U40" s="45">
        <f t="shared" si="4"/>
        <v>383320243</v>
      </c>
      <c r="V40" s="45">
        <f>+U40</f>
        <v>383320243</v>
      </c>
      <c r="W40" s="45">
        <f>+V40</f>
        <v>383320243</v>
      </c>
      <c r="X40" s="45">
        <f t="shared" si="4"/>
        <v>2148909</v>
      </c>
      <c r="Y40" s="45">
        <f t="shared" si="4"/>
        <v>381306057</v>
      </c>
      <c r="Z40" s="46">
        <f>+IF(X40&lt;&gt;0,+(Y40/X40)*100,0)</f>
        <v>17744.16957628266</v>
      </c>
      <c r="AA40" s="47">
        <f t="shared" si="4"/>
        <v>-26549723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11272265</v>
      </c>
      <c r="G7" s="20"/>
      <c r="H7" s="20">
        <v>598517</v>
      </c>
      <c r="I7" s="20">
        <v>685</v>
      </c>
      <c r="J7" s="20">
        <v>599202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599202</v>
      </c>
      <c r="X7" s="20">
        <v>2818065</v>
      </c>
      <c r="Y7" s="20">
        <v>-2218863</v>
      </c>
      <c r="Z7" s="21">
        <v>-78.737112167391459</v>
      </c>
      <c r="AA7" s="22">
        <v>11272265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-12379980</v>
      </c>
      <c r="G14" s="20">
        <v>-153492</v>
      </c>
      <c r="H14" s="20">
        <v>88890</v>
      </c>
      <c r="I14" s="20">
        <v>1204343</v>
      </c>
      <c r="J14" s="20">
        <v>1139741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1139741</v>
      </c>
      <c r="X14" s="20">
        <v>-3094995</v>
      </c>
      <c r="Y14" s="20">
        <v>4234736</v>
      </c>
      <c r="Z14" s="21">
        <v>-136.82529374037762</v>
      </c>
      <c r="AA14" s="22">
        <v>-12379980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-1107715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1738943</v>
      </c>
      <c r="X17" s="28">
        <f t="shared" si="0"/>
        <v>-276930</v>
      </c>
      <c r="Y17" s="28">
        <f t="shared" si="0"/>
        <v>2015873</v>
      </c>
      <c r="Z17" s="29">
        <f>+IF(X17&lt;&gt;0,+(Y17/X17)*100,0)</f>
        <v>-727.93594049037665</v>
      </c>
      <c r="AA17" s="30">
        <f>SUM(AA6:AA16)</f>
        <v>-1107715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-3600000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-900000</v>
      </c>
      <c r="Y26" s="20">
        <v>900000</v>
      </c>
      <c r="Z26" s="21">
        <v>-100</v>
      </c>
      <c r="AA26" s="22">
        <v>-3600000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-900000</v>
      </c>
      <c r="Y27" s="28">
        <f t="shared" si="1"/>
        <v>900000</v>
      </c>
      <c r="Z27" s="29">
        <f>+IF(X27&lt;&gt;0,+(Y27/X27)*100,0)</f>
        <v>-100</v>
      </c>
      <c r="AA27" s="30">
        <f>SUM(AA21:AA26)</f>
        <v>-3600000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-4707715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1738943</v>
      </c>
      <c r="X38" s="2">
        <f t="shared" si="3"/>
        <v>-1176930</v>
      </c>
      <c r="Y38" s="2">
        <f t="shared" si="3"/>
        <v>2915873</v>
      </c>
      <c r="Z38" s="34">
        <f>+IF(X38&lt;&gt;0,+(Y38/X38)*100,0)</f>
        <v>-247.7524576652817</v>
      </c>
      <c r="AA38" s="35">
        <f>+AA17+AA27+AA36</f>
        <v>-4707715</v>
      </c>
    </row>
    <row r="39" spans="1:27" ht="13.5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-27128899</v>
      </c>
      <c r="M39" s="2">
        <f>+L40+M60</f>
        <v>-27128899</v>
      </c>
      <c r="N39" s="2">
        <f>+K39</f>
        <v>-27128899</v>
      </c>
      <c r="O39" s="2">
        <f>+M40+O60</f>
        <v>-27128899</v>
      </c>
      <c r="P39" s="2">
        <f>+O40+P60</f>
        <v>-27128899</v>
      </c>
      <c r="Q39" s="2">
        <f>+P40+Q60</f>
        <v>-27128899</v>
      </c>
      <c r="R39" s="2">
        <f>+O39</f>
        <v>-27128899</v>
      </c>
      <c r="S39" s="2">
        <f>+Q40+S60</f>
        <v>-27128899</v>
      </c>
      <c r="T39" s="2">
        <f>+S40+T60</f>
        <v>-27128899</v>
      </c>
      <c r="U39" s="2">
        <f>+T40+U60</f>
        <v>-27128899</v>
      </c>
      <c r="V39" s="2">
        <f>+S39</f>
        <v>-27128899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-4707715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-27128899</v>
      </c>
      <c r="L40" s="45">
        <f t="shared" si="4"/>
        <v>-27128899</v>
      </c>
      <c r="M40" s="45">
        <f t="shared" si="4"/>
        <v>-27128899</v>
      </c>
      <c r="N40" s="45">
        <f>+M40</f>
        <v>-27128899</v>
      </c>
      <c r="O40" s="45">
        <f t="shared" si="4"/>
        <v>-27128899</v>
      </c>
      <c r="P40" s="45">
        <f t="shared" si="4"/>
        <v>-27128899</v>
      </c>
      <c r="Q40" s="45">
        <f t="shared" si="4"/>
        <v>-27128899</v>
      </c>
      <c r="R40" s="45">
        <f>+Q40</f>
        <v>-27128899</v>
      </c>
      <c r="S40" s="45">
        <f t="shared" si="4"/>
        <v>-27128899</v>
      </c>
      <c r="T40" s="45">
        <f t="shared" si="4"/>
        <v>-27128899</v>
      </c>
      <c r="U40" s="45">
        <f t="shared" si="4"/>
        <v>-27128899</v>
      </c>
      <c r="V40" s="45">
        <f>+U40</f>
        <v>-27128899</v>
      </c>
      <c r="W40" s="45">
        <f>+V40</f>
        <v>-27128899</v>
      </c>
      <c r="X40" s="45">
        <f t="shared" si="4"/>
        <v>-1176930</v>
      </c>
      <c r="Y40" s="45">
        <f t="shared" si="4"/>
        <v>-25951969</v>
      </c>
      <c r="Z40" s="46">
        <f>+IF(X40&lt;&gt;0,+(Y40/X40)*100,0)</f>
        <v>2205.0562905185525</v>
      </c>
      <c r="AA40" s="47">
        <f t="shared" si="4"/>
        <v>-4707715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1137764</v>
      </c>
      <c r="G7" s="20">
        <v>122104</v>
      </c>
      <c r="H7" s="20">
        <v>99535</v>
      </c>
      <c r="I7" s="20">
        <v>86715</v>
      </c>
      <c r="J7" s="20">
        <v>308354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308354</v>
      </c>
      <c r="X7" s="20">
        <v>284442</v>
      </c>
      <c r="Y7" s="20">
        <v>23912</v>
      </c>
      <c r="Z7" s="21">
        <v>8.4066347445173353</v>
      </c>
      <c r="AA7" s="22">
        <v>1137764</v>
      </c>
    </row>
    <row r="8" spans="1:27" ht="13.5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34591</v>
      </c>
      <c r="G8" s="20">
        <v>4436</v>
      </c>
      <c r="H8" s="20">
        <v>5766</v>
      </c>
      <c r="I8" s="20">
        <v>2662</v>
      </c>
      <c r="J8" s="20">
        <v>12864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12864</v>
      </c>
      <c r="X8" s="20">
        <v>8649</v>
      </c>
      <c r="Y8" s="20">
        <v>4215</v>
      </c>
      <c r="Z8" s="21">
        <v>48.733957682969134</v>
      </c>
      <c r="AA8" s="22">
        <v>34591</v>
      </c>
    </row>
    <row r="9" spans="1:27" ht="13.5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-497950</v>
      </c>
      <c r="X9" s="20">
        <v>554250</v>
      </c>
      <c r="Y9" s="20">
        <v>-1052200</v>
      </c>
      <c r="Z9" s="21">
        <v>-189.84212900315742</v>
      </c>
      <c r="AA9" s="22">
        <v>2217000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-44861320</v>
      </c>
      <c r="G14" s="20">
        <v>-532320</v>
      </c>
      <c r="H14" s="20">
        <v>-519630</v>
      </c>
      <c r="I14" s="20">
        <v>-28769</v>
      </c>
      <c r="J14" s="20">
        <v>-1080719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-1080719</v>
      </c>
      <c r="X14" s="20">
        <v>-11215326</v>
      </c>
      <c r="Y14" s="20">
        <v>10134607</v>
      </c>
      <c r="Z14" s="21">
        <v>-90.363909172145327</v>
      </c>
      <c r="AA14" s="22">
        <v>-44861320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-41471965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-1257451</v>
      </c>
      <c r="X17" s="28">
        <f t="shared" si="0"/>
        <v>-10367985</v>
      </c>
      <c r="Y17" s="28">
        <f t="shared" si="0"/>
        <v>9110534</v>
      </c>
      <c r="Z17" s="29">
        <f>+IF(X17&lt;&gt;0,+(Y17/X17)*100,0)</f>
        <v>-87.871789937967691</v>
      </c>
      <c r="AA17" s="30">
        <f>SUM(AA6:AA16)</f>
        <v>-41471965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-2120250</v>
      </c>
      <c r="Y26" s="20">
        <v>2120250</v>
      </c>
      <c r="Z26" s="21">
        <v>-100</v>
      </c>
      <c r="AA26" s="22">
        <v>-8481000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-2120250</v>
      </c>
      <c r="Y27" s="28">
        <f t="shared" si="1"/>
        <v>2120250</v>
      </c>
      <c r="Z27" s="29">
        <f>+IF(X27&lt;&gt;0,+(Y27/X27)*100,0)</f>
        <v>-100</v>
      </c>
      <c r="AA27" s="30">
        <f>SUM(AA21:AA26)</f>
        <v>-8481000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-49952965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-1257451</v>
      </c>
      <c r="X38" s="2">
        <f t="shared" si="3"/>
        <v>-12488235</v>
      </c>
      <c r="Y38" s="2">
        <f t="shared" si="3"/>
        <v>11230784</v>
      </c>
      <c r="Z38" s="34">
        <f>+IF(X38&lt;&gt;0,+(Y38/X38)*100,0)</f>
        <v>-89.930914977176528</v>
      </c>
      <c r="AA38" s="35">
        <f>+AA17+AA27+AA36</f>
        <v>-49952965</v>
      </c>
    </row>
    <row r="39" spans="1:27" ht="13.5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-118183322</v>
      </c>
      <c r="M39" s="2">
        <f>+L40+M60</f>
        <v>-118183322</v>
      </c>
      <c r="N39" s="2">
        <f>+K39</f>
        <v>-118183322</v>
      </c>
      <c r="O39" s="2">
        <f>+M40+O60</f>
        <v>-118183322</v>
      </c>
      <c r="P39" s="2">
        <f>+O40+P60</f>
        <v>-118183322</v>
      </c>
      <c r="Q39" s="2">
        <f>+P40+Q60</f>
        <v>-118183322</v>
      </c>
      <c r="R39" s="2">
        <f>+O39</f>
        <v>-118183322</v>
      </c>
      <c r="S39" s="2">
        <f>+Q40+S60</f>
        <v>-118183322</v>
      </c>
      <c r="T39" s="2">
        <f>+S40+T60</f>
        <v>-118183322</v>
      </c>
      <c r="U39" s="2">
        <f>+T40+U60</f>
        <v>-118183322</v>
      </c>
      <c r="V39" s="2">
        <f>+S39</f>
        <v>-118183322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-49952965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-118183322</v>
      </c>
      <c r="L40" s="45">
        <f t="shared" si="4"/>
        <v>-118183322</v>
      </c>
      <c r="M40" s="45">
        <f t="shared" si="4"/>
        <v>-118183322</v>
      </c>
      <c r="N40" s="45">
        <f>+M40</f>
        <v>-118183322</v>
      </c>
      <c r="O40" s="45">
        <f t="shared" si="4"/>
        <v>-118183322</v>
      </c>
      <c r="P40" s="45">
        <f t="shared" si="4"/>
        <v>-118183322</v>
      </c>
      <c r="Q40" s="45">
        <f t="shared" si="4"/>
        <v>-118183322</v>
      </c>
      <c r="R40" s="45">
        <f>+Q40</f>
        <v>-118183322</v>
      </c>
      <c r="S40" s="45">
        <f t="shared" si="4"/>
        <v>-118183322</v>
      </c>
      <c r="T40" s="45">
        <f t="shared" si="4"/>
        <v>-118183322</v>
      </c>
      <c r="U40" s="45">
        <f t="shared" si="4"/>
        <v>-118183322</v>
      </c>
      <c r="V40" s="45">
        <f>+U40</f>
        <v>-118183322</v>
      </c>
      <c r="W40" s="45">
        <f>+V40</f>
        <v>-118183322</v>
      </c>
      <c r="X40" s="45">
        <f t="shared" si="4"/>
        <v>-12488235</v>
      </c>
      <c r="Y40" s="45">
        <f t="shared" si="4"/>
        <v>-105695087</v>
      </c>
      <c r="Z40" s="46">
        <f>+IF(X40&lt;&gt;0,+(Y40/X40)*100,0)</f>
        <v>846.35728747897531</v>
      </c>
      <c r="AA40" s="47">
        <f t="shared" si="4"/>
        <v>-49952965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113162</v>
      </c>
      <c r="X7" s="20"/>
      <c r="Y7" s="20">
        <v>113162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-3893419</v>
      </c>
      <c r="X14" s="20"/>
      <c r="Y14" s="20">
        <v>-3893419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-3780257</v>
      </c>
      <c r="X17" s="28">
        <f t="shared" si="0"/>
        <v>0</v>
      </c>
      <c r="Y17" s="28">
        <f t="shared" si="0"/>
        <v>-3780257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-3780257</v>
      </c>
      <c r="X38" s="2">
        <f t="shared" si="3"/>
        <v>0</v>
      </c>
      <c r="Y38" s="2">
        <f t="shared" si="3"/>
        <v>-3780257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-33593237</v>
      </c>
      <c r="M39" s="2">
        <f>+L40+M60</f>
        <v>-33593237</v>
      </c>
      <c r="N39" s="2">
        <f>+K39</f>
        <v>-33593237</v>
      </c>
      <c r="O39" s="2">
        <f>+M40+O60</f>
        <v>-33593237</v>
      </c>
      <c r="P39" s="2">
        <f>+O40+P60</f>
        <v>-33593237</v>
      </c>
      <c r="Q39" s="2">
        <f>+P40+Q60</f>
        <v>-33593237</v>
      </c>
      <c r="R39" s="2">
        <f>+O39</f>
        <v>-33593237</v>
      </c>
      <c r="S39" s="2">
        <f>+Q40+S60</f>
        <v>-33593237</v>
      </c>
      <c r="T39" s="2">
        <f>+S40+T60</f>
        <v>-33593237</v>
      </c>
      <c r="U39" s="2">
        <f>+T40+U60</f>
        <v>-33593237</v>
      </c>
      <c r="V39" s="2">
        <f>+S39</f>
        <v>-33593237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-33593237</v>
      </c>
      <c r="L40" s="45">
        <f t="shared" si="4"/>
        <v>-33593237</v>
      </c>
      <c r="M40" s="45">
        <f t="shared" si="4"/>
        <v>-33593237</v>
      </c>
      <c r="N40" s="45">
        <f>+M40</f>
        <v>-33593237</v>
      </c>
      <c r="O40" s="45">
        <f t="shared" si="4"/>
        <v>-33593237</v>
      </c>
      <c r="P40" s="45">
        <f t="shared" si="4"/>
        <v>-33593237</v>
      </c>
      <c r="Q40" s="45">
        <f t="shared" si="4"/>
        <v>-33593237</v>
      </c>
      <c r="R40" s="45">
        <f>+Q40</f>
        <v>-33593237</v>
      </c>
      <c r="S40" s="45">
        <f t="shared" si="4"/>
        <v>-33593237</v>
      </c>
      <c r="T40" s="45">
        <f t="shared" si="4"/>
        <v>-33593237</v>
      </c>
      <c r="U40" s="45">
        <f t="shared" si="4"/>
        <v>-33593237</v>
      </c>
      <c r="V40" s="45">
        <f>+U40</f>
        <v>-33593237</v>
      </c>
      <c r="W40" s="45">
        <f>+V40</f>
        <v>-33593237</v>
      </c>
      <c r="X40" s="45">
        <f t="shared" si="4"/>
        <v>0</v>
      </c>
      <c r="Y40" s="45">
        <f t="shared" si="4"/>
        <v>-33593237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2874905</v>
      </c>
      <c r="X7" s="20">
        <v>6641448</v>
      </c>
      <c r="Y7" s="20">
        <v>-3766543</v>
      </c>
      <c r="Z7" s="21">
        <v>-56.712677717268889</v>
      </c>
      <c r="AA7" s="22">
        <v>26565796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-2416374</v>
      </c>
      <c r="X14" s="20"/>
      <c r="Y14" s="20">
        <v>-2416374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458531</v>
      </c>
      <c r="X17" s="28">
        <f t="shared" si="0"/>
        <v>6641448</v>
      </c>
      <c r="Y17" s="28">
        <f t="shared" si="0"/>
        <v>-6182917</v>
      </c>
      <c r="Z17" s="29">
        <f>+IF(X17&lt;&gt;0,+(Y17/X17)*100,0)</f>
        <v>-93.095918239516436</v>
      </c>
      <c r="AA17" s="30">
        <f>SUM(AA6:AA16)</f>
        <v>26565796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-2821822</v>
      </c>
      <c r="X26" s="20">
        <v>-125001</v>
      </c>
      <c r="Y26" s="20">
        <v>-2696821</v>
      </c>
      <c r="Z26" s="21">
        <v>2157.439540483676</v>
      </c>
      <c r="AA26" s="22">
        <v>-500000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-2821822</v>
      </c>
      <c r="X27" s="28">
        <f t="shared" si="1"/>
        <v>-125001</v>
      </c>
      <c r="Y27" s="28">
        <f t="shared" si="1"/>
        <v>-2696821</v>
      </c>
      <c r="Z27" s="29">
        <f>+IF(X27&lt;&gt;0,+(Y27/X27)*100,0)</f>
        <v>2157.439540483676</v>
      </c>
      <c r="AA27" s="30">
        <f>SUM(AA21:AA26)</f>
        <v>-500000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-2363291</v>
      </c>
      <c r="X38" s="2">
        <f t="shared" si="3"/>
        <v>6516447</v>
      </c>
      <c r="Y38" s="2">
        <f t="shared" si="3"/>
        <v>-8879738</v>
      </c>
      <c r="Z38" s="34">
        <f>+IF(X38&lt;&gt;0,+(Y38/X38)*100,0)</f>
        <v>-136.26655752743787</v>
      </c>
      <c r="AA38" s="35">
        <f>+AA17+AA27+AA36</f>
        <v>26065796</v>
      </c>
    </row>
    <row r="39" spans="1:27" ht="13.5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-41013997</v>
      </c>
      <c r="M39" s="2">
        <f>+L40+M60</f>
        <v>-41013997</v>
      </c>
      <c r="N39" s="2">
        <f>+K39</f>
        <v>-41013997</v>
      </c>
      <c r="O39" s="2">
        <f>+M40+O60</f>
        <v>-41013997</v>
      </c>
      <c r="P39" s="2">
        <f>+O40+P60</f>
        <v>-41013997</v>
      </c>
      <c r="Q39" s="2">
        <f>+P40+Q60</f>
        <v>-41013997</v>
      </c>
      <c r="R39" s="2">
        <f>+O39</f>
        <v>-41013997</v>
      </c>
      <c r="S39" s="2">
        <f>+Q40+S60</f>
        <v>-41013997</v>
      </c>
      <c r="T39" s="2">
        <f>+S40+T60</f>
        <v>-41013997</v>
      </c>
      <c r="U39" s="2">
        <f>+T40+U60</f>
        <v>-41013997</v>
      </c>
      <c r="V39" s="2">
        <f>+S39</f>
        <v>-41013997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ht="13.5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-41013997</v>
      </c>
      <c r="L40" s="45">
        <f t="shared" si="4"/>
        <v>-41013997</v>
      </c>
      <c r="M40" s="45">
        <f t="shared" si="4"/>
        <v>-41013997</v>
      </c>
      <c r="N40" s="45">
        <f>+M40</f>
        <v>-41013997</v>
      </c>
      <c r="O40" s="45">
        <f t="shared" si="4"/>
        <v>-41013997</v>
      </c>
      <c r="P40" s="45">
        <f t="shared" si="4"/>
        <v>-41013997</v>
      </c>
      <c r="Q40" s="45">
        <f t="shared" si="4"/>
        <v>-41013997</v>
      </c>
      <c r="R40" s="45">
        <f>+Q40</f>
        <v>-41013997</v>
      </c>
      <c r="S40" s="45">
        <f t="shared" si="4"/>
        <v>-41013997</v>
      </c>
      <c r="T40" s="45">
        <f t="shared" si="4"/>
        <v>-41013997</v>
      </c>
      <c r="U40" s="45">
        <f t="shared" si="4"/>
        <v>-41013997</v>
      </c>
      <c r="V40" s="45">
        <f>+U40</f>
        <v>-41013997</v>
      </c>
      <c r="W40" s="45">
        <f>+V40</f>
        <v>-41013997</v>
      </c>
      <c r="X40" s="45">
        <f t="shared" si="4"/>
        <v>-30089413</v>
      </c>
      <c r="Y40" s="45">
        <f t="shared" si="4"/>
        <v>-10924584</v>
      </c>
      <c r="Z40" s="46">
        <f>+IF(X40&lt;&gt;0,+(Y40/X40)*100,0)</f>
        <v>36.307069200718537</v>
      </c>
      <c r="AA40" s="47">
        <f t="shared" si="4"/>
        <v>-10540064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928926</v>
      </c>
      <c r="Y7" s="20">
        <v>-928926</v>
      </c>
      <c r="Z7" s="21">
        <v>-100</v>
      </c>
      <c r="AA7" s="22">
        <v>3715705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787251</v>
      </c>
      <c r="Y9" s="20">
        <v>-787251</v>
      </c>
      <c r="Z9" s="21">
        <v>-100</v>
      </c>
      <c r="AA9" s="22">
        <v>3149000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-46136742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-11534187</v>
      </c>
      <c r="Y14" s="20">
        <v>11534187</v>
      </c>
      <c r="Z14" s="21">
        <v>-100</v>
      </c>
      <c r="AA14" s="22">
        <v>-46136742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-39272037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-9818010</v>
      </c>
      <c r="Y17" s="28">
        <f t="shared" si="0"/>
        <v>9818010</v>
      </c>
      <c r="Z17" s="29">
        <f>+IF(X17&lt;&gt;0,+(Y17/X17)*100,0)</f>
        <v>-100</v>
      </c>
      <c r="AA17" s="30">
        <f>SUM(AA6:AA16)</f>
        <v>-39272037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-19780000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-4945002</v>
      </c>
      <c r="Y26" s="20">
        <v>4945002</v>
      </c>
      <c r="Z26" s="21">
        <v>-100</v>
      </c>
      <c r="AA26" s="22">
        <v>-19780000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-19780000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-4945002</v>
      </c>
      <c r="Y27" s="28">
        <f t="shared" si="1"/>
        <v>4945002</v>
      </c>
      <c r="Z27" s="29">
        <f>+IF(X27&lt;&gt;0,+(Y27/X27)*100,0)</f>
        <v>-100</v>
      </c>
      <c r="AA27" s="30">
        <f>SUM(AA21:AA26)</f>
        <v>-19780000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-59052037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-14763012</v>
      </c>
      <c r="Y38" s="2">
        <f t="shared" si="3"/>
        <v>14763012</v>
      </c>
      <c r="Z38" s="34">
        <f>+IF(X38&lt;&gt;0,+(Y38/X38)*100,0)</f>
        <v>-100</v>
      </c>
      <c r="AA38" s="35">
        <f>+AA17+AA27+AA36</f>
        <v>-59052037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-59052037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-14763012</v>
      </c>
      <c r="Y40" s="45">
        <f t="shared" si="4"/>
        <v>14763012</v>
      </c>
      <c r="Z40" s="46">
        <f>+IF(X40&lt;&gt;0,+(Y40/X40)*100,0)</f>
        <v>-100</v>
      </c>
      <c r="AA40" s="47">
        <f t="shared" si="4"/>
        <v>-59052037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7C152C-816D-4A2D-977E-4D23969F8A08}"/>
</file>

<file path=customXml/itemProps2.xml><?xml version="1.0" encoding="utf-8"?>
<ds:datastoreItem xmlns:ds="http://schemas.openxmlformats.org/officeDocument/2006/customXml" ds:itemID="{A9F2BC17-6D86-4BE1-9B5F-CB015477E67A}"/>
</file>

<file path=customXml/itemProps3.xml><?xml version="1.0" encoding="utf-8"?>
<ds:datastoreItem xmlns:ds="http://schemas.openxmlformats.org/officeDocument/2006/customXml" ds:itemID="{47213A3B-9B25-48C9-BFF1-4C777C0AF9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2024-11-11T16:17:34Z</dcterms:created>
  <dcterms:modified xsi:type="dcterms:W3CDTF">2024-11-11T16:41:37Z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